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0" windowWidth="19080" windowHeight="14115"/>
  </bookViews>
  <sheets>
    <sheet name="ПА, АОСН" sheetId="2" r:id="rId1"/>
    <sheet name="Вологда-Ю ПА, АОСН" sheetId="3" r:id="rId2"/>
  </sheets>
  <definedNames>
    <definedName name="_xlnm.Print_Titles" localSheetId="1">'Вологда-Ю ПА, АОСН'!$B:$F,'Вологда-Ю ПА, АОСН'!$6:$10</definedName>
    <definedName name="_xlnm.Print_Titles" localSheetId="0">'ПА, АОСН'!$B:$F,'ПА, АОСН'!$7:$11</definedName>
    <definedName name="_xlnm.Print_Area" localSheetId="1">'Вологда-Ю ПА, АОСН'!$A$1:$J$140</definedName>
    <definedName name="_xlnm.Print_Area" localSheetId="0">'ПА, АОСН'!$A$1:$J$419</definedName>
  </definedNames>
  <calcPr calcId="145621" fullPrecision="0"/>
</workbook>
</file>

<file path=xl/calcChain.xml><?xml version="1.0" encoding="utf-8"?>
<calcChain xmlns="http://schemas.openxmlformats.org/spreadsheetml/2006/main">
  <c r="I267" i="2" l="1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40" i="2"/>
  <c r="K83" i="2" l="1"/>
  <c r="K167" i="2"/>
  <c r="I372" i="2" l="1"/>
  <c r="L22" i="2"/>
  <c r="K22" i="2"/>
  <c r="K18" i="2"/>
  <c r="I151" i="2" l="1"/>
  <c r="G72" i="2"/>
  <c r="K155" i="2" l="1"/>
  <c r="G410" i="2" l="1"/>
  <c r="G399" i="2"/>
  <c r="I399" i="2"/>
  <c r="G201" i="2" l="1"/>
  <c r="G181" i="2"/>
  <c r="K180" i="2" s="1"/>
  <c r="H181" i="2"/>
  <c r="I181" i="2"/>
  <c r="I109" i="2"/>
  <c r="G213" i="2" l="1"/>
  <c r="I213" i="2"/>
  <c r="H213" i="2"/>
  <c r="I223" i="2"/>
  <c r="I221" i="2"/>
  <c r="H221" i="2"/>
  <c r="G221" i="2"/>
  <c r="G136" i="2"/>
  <c r="H136" i="2"/>
  <c r="I136" i="2"/>
  <c r="I137" i="2"/>
  <c r="I202" i="2" l="1"/>
  <c r="I95" i="3" s="1"/>
  <c r="H202" i="2"/>
  <c r="H95" i="3" s="1"/>
  <c r="I182" i="2"/>
  <c r="H182" i="2"/>
  <c r="I152" i="2"/>
  <c r="I306" i="2" s="1"/>
  <c r="H152" i="2"/>
  <c r="H306" i="2" s="1"/>
  <c r="I185" i="2"/>
  <c r="H185" i="2"/>
  <c r="I134" i="3"/>
  <c r="H134" i="3"/>
  <c r="I411" i="2"/>
  <c r="H411" i="2"/>
  <c r="I400" i="2"/>
  <c r="H400" i="2"/>
  <c r="I383" i="2"/>
  <c r="H383" i="2"/>
  <c r="I373" i="2"/>
  <c r="H373" i="2"/>
  <c r="I363" i="2"/>
  <c r="H363" i="2"/>
  <c r="I341" i="2"/>
  <c r="H341" i="2"/>
  <c r="I336" i="2"/>
  <c r="H336" i="2"/>
  <c r="I228" i="2"/>
  <c r="I229" i="2" s="1"/>
  <c r="H228" i="2"/>
  <c r="G228" i="2"/>
  <c r="I225" i="2"/>
  <c r="H225" i="2"/>
  <c r="I217" i="2"/>
  <c r="H217" i="2"/>
  <c r="H214" i="2"/>
  <c r="I214" i="2"/>
  <c r="I208" i="2"/>
  <c r="H208" i="2"/>
  <c r="H137" i="2"/>
  <c r="I131" i="2"/>
  <c r="H131" i="2"/>
  <c r="I126" i="2"/>
  <c r="H126" i="2"/>
  <c r="I123" i="2"/>
  <c r="H123" i="2"/>
  <c r="I117" i="2"/>
  <c r="H117" i="2"/>
  <c r="I110" i="2"/>
  <c r="I78" i="3" s="1"/>
  <c r="H110" i="2"/>
  <c r="H78" i="3" s="1"/>
  <c r="I73" i="2"/>
  <c r="I264" i="2" s="1"/>
  <c r="H73" i="2"/>
  <c r="H264" i="2" s="1"/>
  <c r="H41" i="2"/>
  <c r="H294" i="2" s="1"/>
  <c r="I41" i="2"/>
  <c r="I294" i="2" s="1"/>
  <c r="G41" i="2"/>
  <c r="H223" i="2"/>
  <c r="G223" i="2"/>
  <c r="H222" i="2"/>
  <c r="H224" i="2" s="1"/>
  <c r="I222" i="2"/>
  <c r="I224" i="2" s="1"/>
  <c r="G222" i="2"/>
  <c r="G224" i="2" s="1"/>
  <c r="H10" i="2" l="1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K34" i="2" l="1"/>
  <c r="K35" i="2" s="1"/>
  <c r="G73" i="2"/>
  <c r="H116" i="2" l="1"/>
  <c r="I116" i="2"/>
  <c r="I382" i="2" l="1"/>
  <c r="G382" i="2"/>
  <c r="G372" i="2" l="1"/>
  <c r="G362" i="2"/>
  <c r="G340" i="2"/>
  <c r="I201" i="2"/>
  <c r="G109" i="2"/>
  <c r="K46" i="2" l="1"/>
  <c r="M148" i="2"/>
  <c r="L148" i="2"/>
  <c r="K148" i="2"/>
  <c r="K14" i="2"/>
  <c r="L58" i="2"/>
  <c r="M58" i="2"/>
  <c r="K58" i="2"/>
  <c r="L67" i="2"/>
  <c r="M67" i="2"/>
  <c r="K67" i="2"/>
  <c r="L20" i="2"/>
  <c r="M20" i="2"/>
  <c r="K20" i="2"/>
  <c r="K179" i="2"/>
  <c r="K49" i="2"/>
  <c r="L34" i="2"/>
  <c r="L35" i="2" s="1"/>
  <c r="M34" i="2"/>
  <c r="M35" i="2" s="1"/>
  <c r="F121" i="3" l="1"/>
  <c r="F117" i="3"/>
  <c r="F114" i="3"/>
  <c r="F110" i="3"/>
  <c r="F112" i="3"/>
  <c r="F108" i="3"/>
  <c r="F75" i="3"/>
  <c r="F73" i="3"/>
  <c r="F66" i="3"/>
  <c r="F64" i="3"/>
  <c r="F61" i="3"/>
  <c r="G37" i="3"/>
  <c r="H37" i="3"/>
  <c r="I37" i="3"/>
  <c r="G38" i="3"/>
  <c r="H38" i="3"/>
  <c r="I38" i="3"/>
  <c r="E37" i="3"/>
  <c r="E38" i="3"/>
  <c r="F18" i="3" l="1"/>
  <c r="F17" i="3"/>
  <c r="F16" i="3"/>
  <c r="G55" i="3"/>
  <c r="H55" i="3"/>
  <c r="I55" i="3"/>
  <c r="E55" i="3"/>
  <c r="K108" i="2"/>
  <c r="F95" i="2" l="1"/>
  <c r="G261" i="2"/>
  <c r="H261" i="2"/>
  <c r="I261" i="2"/>
  <c r="G262" i="2"/>
  <c r="H262" i="2"/>
  <c r="I262" i="2"/>
  <c r="E261" i="2"/>
  <c r="E262" i="2"/>
  <c r="H72" i="2"/>
  <c r="I72" i="2"/>
  <c r="M46" i="2" l="1"/>
  <c r="L46" i="2"/>
  <c r="H40" i="2" l="1"/>
  <c r="G131" i="2" l="1"/>
  <c r="G137" i="2"/>
  <c r="I362" i="2" l="1"/>
  <c r="I130" i="2" l="1"/>
  <c r="H130" i="2"/>
  <c r="G116" i="2" l="1"/>
  <c r="G400" i="2" l="1"/>
  <c r="G383" i="2"/>
  <c r="G373" i="2"/>
  <c r="G363" i="2"/>
  <c r="G341" i="2"/>
  <c r="G264" i="2"/>
  <c r="G225" i="2"/>
  <c r="G217" i="2"/>
  <c r="G214" i="2"/>
  <c r="G208" i="2"/>
  <c r="G202" i="2"/>
  <c r="G185" i="2"/>
  <c r="G186" i="2" s="1"/>
  <c r="I186" i="2"/>
  <c r="H186" i="2"/>
  <c r="G182" i="2"/>
  <c r="K139" i="2"/>
  <c r="G123" i="2"/>
  <c r="G117" i="2"/>
  <c r="G140" i="2" l="1"/>
  <c r="H140" i="2"/>
  <c r="I140" i="2"/>
  <c r="G122" i="2"/>
  <c r="Q12" i="3" l="1"/>
  <c r="I40" i="3" l="1"/>
  <c r="I104" i="3"/>
  <c r="H104" i="3"/>
  <c r="G40" i="3"/>
  <c r="H40" i="3"/>
  <c r="G104" i="3"/>
  <c r="H201" i="2"/>
  <c r="K392" i="2" l="1"/>
  <c r="M14" i="2" l="1"/>
  <c r="G411" i="2" l="1"/>
  <c r="G218" i="2" l="1"/>
  <c r="I218" i="2"/>
  <c r="H218" i="2"/>
  <c r="G152" i="2"/>
  <c r="G126" i="2"/>
  <c r="G110" i="2"/>
  <c r="N412" i="2" l="1"/>
  <c r="M412" i="2"/>
  <c r="L412" i="2"/>
  <c r="G151" i="2"/>
  <c r="H109" i="2"/>
  <c r="G40" i="2"/>
  <c r="G42" i="2" s="1"/>
  <c r="G342" i="2"/>
  <c r="H340" i="2"/>
  <c r="H342" i="2" s="1"/>
  <c r="I340" i="2"/>
  <c r="I342" i="2" s="1"/>
  <c r="K413" i="2"/>
  <c r="K335" i="2"/>
  <c r="K305" i="2"/>
  <c r="K293" i="2"/>
  <c r="K230" i="2"/>
  <c r="G231" i="2" l="1"/>
  <c r="H231" i="2"/>
  <c r="I231" i="2"/>
  <c r="G230" i="2"/>
  <c r="G306" i="2"/>
  <c r="K417" i="2"/>
  <c r="G336" i="2"/>
  <c r="I414" i="2"/>
  <c r="H414" i="2"/>
  <c r="G414" i="2"/>
  <c r="G294" i="2"/>
  <c r="L263" i="2"/>
  <c r="K133" i="3"/>
  <c r="K94" i="3"/>
  <c r="K77" i="3"/>
  <c r="I410" i="2"/>
  <c r="H410" i="2"/>
  <c r="H412" i="2" s="1"/>
  <c r="G412" i="2"/>
  <c r="G401" i="2"/>
  <c r="H382" i="2"/>
  <c r="H372" i="2"/>
  <c r="L18" i="2"/>
  <c r="K19" i="2"/>
  <c r="M167" i="2"/>
  <c r="H418" i="2" l="1"/>
  <c r="I418" i="2"/>
  <c r="G418" i="2"/>
  <c r="G95" i="3"/>
  <c r="G134" i="3"/>
  <c r="G78" i="3"/>
  <c r="K97" i="3"/>
  <c r="K136" i="3"/>
  <c r="M83" i="2"/>
  <c r="L83" i="2"/>
  <c r="L108" i="2" s="1"/>
  <c r="G209" i="2"/>
  <c r="G35" i="3"/>
  <c r="H35" i="3"/>
  <c r="I35" i="3"/>
  <c r="G36" i="3"/>
  <c r="H36" i="3"/>
  <c r="I36" i="3"/>
  <c r="E35" i="3"/>
  <c r="E36" i="3"/>
  <c r="G259" i="2"/>
  <c r="H259" i="2"/>
  <c r="I259" i="2"/>
  <c r="G260" i="2"/>
  <c r="H260" i="2"/>
  <c r="I260" i="2"/>
  <c r="E259" i="2"/>
  <c r="E260" i="2"/>
  <c r="I137" i="3" l="1"/>
  <c r="H137" i="3"/>
  <c r="I98" i="3"/>
  <c r="H98" i="3"/>
  <c r="G98" i="3"/>
  <c r="G137" i="3"/>
  <c r="K139" i="3"/>
  <c r="H229" i="2"/>
  <c r="G229" i="2"/>
  <c r="I209" i="2"/>
  <c r="H209" i="2"/>
  <c r="I127" i="2"/>
  <c r="H127" i="2"/>
  <c r="G127" i="2"/>
  <c r="P15" i="2"/>
  <c r="P16" i="2" s="1"/>
  <c r="P17" i="2" s="1"/>
  <c r="P18" i="2" s="1"/>
  <c r="P19" i="2" s="1"/>
  <c r="P20" i="2" s="1"/>
  <c r="P21" i="2" s="1"/>
  <c r="P22" i="2" s="1"/>
  <c r="P23" i="2" s="1"/>
  <c r="P24" i="2" s="1"/>
  <c r="P25" i="2" s="1"/>
  <c r="P26" i="2" s="1"/>
  <c r="P27" i="2" s="1"/>
  <c r="P28" i="2" s="1"/>
  <c r="P29" i="2" s="1"/>
  <c r="P30" i="2" s="1"/>
  <c r="P31" i="2" s="1"/>
  <c r="P32" i="2" s="1"/>
  <c r="P33" i="2" s="1"/>
  <c r="P34" i="2" s="1"/>
  <c r="P35" i="2" s="1"/>
  <c r="P36" i="2" s="1"/>
  <c r="P15" i="3"/>
  <c r="P16" i="3" s="1"/>
  <c r="P17" i="3" s="1"/>
  <c r="P18" i="3" s="1"/>
  <c r="P19" i="3" s="1"/>
  <c r="P20" i="3" s="1"/>
  <c r="P21" i="3" s="1"/>
  <c r="P22" i="3" s="1"/>
  <c r="P23" i="3" s="1"/>
  <c r="P24" i="3" s="1"/>
  <c r="P25" i="3" s="1"/>
  <c r="P26" i="3" s="1"/>
  <c r="P27" i="3" s="1"/>
  <c r="P28" i="3" s="1"/>
  <c r="P29" i="3" s="1"/>
  <c r="P30" i="3" s="1"/>
  <c r="P31" i="3" s="1"/>
  <c r="P32" i="3" s="1"/>
  <c r="P33" i="3" s="1"/>
  <c r="P34" i="3" s="1"/>
  <c r="P35" i="3" s="1"/>
  <c r="P36" i="3" s="1"/>
  <c r="I140" i="3" l="1"/>
  <c r="H140" i="3"/>
  <c r="G140" i="3"/>
  <c r="H42" i="2" l="1"/>
  <c r="G138" i="2"/>
  <c r="I203" i="2"/>
  <c r="H203" i="2"/>
  <c r="G203" i="2"/>
  <c r="H151" i="2"/>
  <c r="L230" i="2" l="1"/>
  <c r="G232" i="2"/>
  <c r="G215" i="2"/>
  <c r="H153" i="2"/>
  <c r="G124" i="2"/>
  <c r="G118" i="2"/>
  <c r="I412" i="2"/>
  <c r="G384" i="2"/>
  <c r="I374" i="2"/>
  <c r="H374" i="2"/>
  <c r="G374" i="2"/>
  <c r="I364" i="2"/>
  <c r="H362" i="2"/>
  <c r="H364" i="2" s="1"/>
  <c r="G364" i="2"/>
  <c r="I183" i="2" l="1"/>
  <c r="H183" i="2"/>
  <c r="G183" i="2" l="1"/>
  <c r="L155" i="2"/>
  <c r="F210" i="2"/>
  <c r="I138" i="2"/>
  <c r="G226" i="2" l="1"/>
  <c r="G130" i="2"/>
  <c r="H9" i="3"/>
  <c r="I215" i="2" l="1"/>
  <c r="N230" i="2"/>
  <c r="G413" i="2"/>
  <c r="L139" i="2"/>
  <c r="G139" i="2"/>
  <c r="G417" i="2" s="1"/>
  <c r="L413" i="2"/>
  <c r="G132" i="2"/>
  <c r="M22" i="2"/>
  <c r="L414" i="2" l="1"/>
  <c r="G415" i="2"/>
  <c r="I122" i="2" l="1"/>
  <c r="I139" i="2" s="1"/>
  <c r="I124" i="2" l="1"/>
  <c r="I384" i="2"/>
  <c r="I401" i="2"/>
  <c r="G74" i="2"/>
  <c r="L77" i="3" l="1"/>
  <c r="G153" i="2"/>
  <c r="G111" i="2"/>
  <c r="L14" i="2" l="1"/>
  <c r="M18" i="2"/>
  <c r="M155" i="2"/>
  <c r="L167" i="2" l="1"/>
  <c r="M49" i="2"/>
  <c r="L49" i="2"/>
  <c r="L94" i="3" l="1"/>
  <c r="H384" i="2"/>
  <c r="H399" i="2"/>
  <c r="H401" i="2" s="1"/>
  <c r="M229" i="2" l="1"/>
  <c r="H138" i="2"/>
  <c r="E13" i="3" l="1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12" i="3"/>
  <c r="F132" i="3"/>
  <c r="F125" i="3"/>
  <c r="F107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06" i="3"/>
  <c r="F71" i="3"/>
  <c r="F63" i="3"/>
  <c r="F59" i="3"/>
  <c r="F45" i="3"/>
  <c r="F46" i="3"/>
  <c r="F47" i="3"/>
  <c r="F48" i="3"/>
  <c r="F49" i="3"/>
  <c r="F50" i="3"/>
  <c r="F51" i="3"/>
  <c r="E44" i="3"/>
  <c r="E45" i="3"/>
  <c r="E46" i="3"/>
  <c r="E47" i="3"/>
  <c r="E48" i="3"/>
  <c r="E49" i="3"/>
  <c r="E50" i="3"/>
  <c r="E51" i="3"/>
  <c r="E52" i="3"/>
  <c r="E53" i="3"/>
  <c r="E54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43" i="3"/>
  <c r="F296" i="2" l="1"/>
  <c r="F86" i="3"/>
  <c r="F88" i="3"/>
  <c r="F90" i="3"/>
  <c r="H10" i="3"/>
  <c r="I10" i="3"/>
  <c r="G10" i="3"/>
  <c r="D101" i="3" l="1"/>
  <c r="G107" i="3" l="1"/>
  <c r="H107" i="3"/>
  <c r="I107" i="3"/>
  <c r="G108" i="3"/>
  <c r="H108" i="3"/>
  <c r="I108" i="3"/>
  <c r="G109" i="3"/>
  <c r="H109" i="3"/>
  <c r="I109" i="3"/>
  <c r="G110" i="3"/>
  <c r="H110" i="3"/>
  <c r="I110" i="3"/>
  <c r="G111" i="3"/>
  <c r="H111" i="3"/>
  <c r="I111" i="3"/>
  <c r="G112" i="3"/>
  <c r="H112" i="3"/>
  <c r="I112" i="3"/>
  <c r="G113" i="3"/>
  <c r="H113" i="3"/>
  <c r="I113" i="3"/>
  <c r="G114" i="3"/>
  <c r="H114" i="3"/>
  <c r="I114" i="3"/>
  <c r="G115" i="3"/>
  <c r="H115" i="3"/>
  <c r="I115" i="3"/>
  <c r="G116" i="3"/>
  <c r="H116" i="3"/>
  <c r="I116" i="3"/>
  <c r="G117" i="3"/>
  <c r="H117" i="3"/>
  <c r="I117" i="3"/>
  <c r="G118" i="3"/>
  <c r="H118" i="3"/>
  <c r="I118" i="3"/>
  <c r="G119" i="3"/>
  <c r="H119" i="3"/>
  <c r="I119" i="3"/>
  <c r="G120" i="3"/>
  <c r="H120" i="3"/>
  <c r="I120" i="3"/>
  <c r="G121" i="3"/>
  <c r="H121" i="3"/>
  <c r="I121" i="3"/>
  <c r="G122" i="3"/>
  <c r="H122" i="3"/>
  <c r="I122" i="3"/>
  <c r="G123" i="3"/>
  <c r="H123" i="3"/>
  <c r="I123" i="3"/>
  <c r="G124" i="3"/>
  <c r="H124" i="3"/>
  <c r="I124" i="3"/>
  <c r="G125" i="3"/>
  <c r="H125" i="3"/>
  <c r="I125" i="3"/>
  <c r="G126" i="3"/>
  <c r="H126" i="3"/>
  <c r="I126" i="3"/>
  <c r="G127" i="3"/>
  <c r="H127" i="3"/>
  <c r="I127" i="3"/>
  <c r="G128" i="3"/>
  <c r="H128" i="3"/>
  <c r="I128" i="3"/>
  <c r="G129" i="3"/>
  <c r="H129" i="3"/>
  <c r="I129" i="3"/>
  <c r="G130" i="3"/>
  <c r="H130" i="3"/>
  <c r="I130" i="3"/>
  <c r="G131" i="3"/>
  <c r="H131" i="3"/>
  <c r="I131" i="3"/>
  <c r="G132" i="3"/>
  <c r="H132" i="3"/>
  <c r="I132" i="3"/>
  <c r="G106" i="3"/>
  <c r="H106" i="3"/>
  <c r="I106" i="3"/>
  <c r="G102" i="3"/>
  <c r="H102" i="3"/>
  <c r="I102" i="3"/>
  <c r="G101" i="3"/>
  <c r="H101" i="3"/>
  <c r="I101" i="3"/>
  <c r="F101" i="3"/>
  <c r="E102" i="3"/>
  <c r="E101" i="3"/>
  <c r="C12" i="3"/>
  <c r="C101" i="3" s="1"/>
  <c r="G45" i="3"/>
  <c r="H45" i="3"/>
  <c r="I45" i="3"/>
  <c r="G46" i="3"/>
  <c r="H46" i="3"/>
  <c r="I46" i="3"/>
  <c r="G47" i="3"/>
  <c r="H47" i="3"/>
  <c r="I47" i="3"/>
  <c r="G48" i="3"/>
  <c r="H48" i="3"/>
  <c r="I48" i="3"/>
  <c r="G49" i="3"/>
  <c r="H49" i="3"/>
  <c r="I49" i="3"/>
  <c r="G50" i="3"/>
  <c r="H50" i="3"/>
  <c r="I50" i="3"/>
  <c r="G51" i="3"/>
  <c r="H51" i="3"/>
  <c r="I51" i="3"/>
  <c r="G52" i="3"/>
  <c r="H52" i="3"/>
  <c r="I52" i="3"/>
  <c r="G53" i="3"/>
  <c r="H53" i="3"/>
  <c r="I53" i="3"/>
  <c r="G54" i="3"/>
  <c r="H54" i="3"/>
  <c r="I54" i="3"/>
  <c r="G56" i="3"/>
  <c r="H56" i="3"/>
  <c r="I56" i="3"/>
  <c r="G57" i="3"/>
  <c r="H57" i="3"/>
  <c r="I57" i="3"/>
  <c r="G58" i="3"/>
  <c r="H58" i="3"/>
  <c r="I58" i="3"/>
  <c r="G59" i="3"/>
  <c r="H59" i="3"/>
  <c r="I59" i="3"/>
  <c r="G60" i="3"/>
  <c r="H60" i="3"/>
  <c r="I60" i="3"/>
  <c r="G61" i="3"/>
  <c r="H61" i="3"/>
  <c r="I61" i="3"/>
  <c r="G62" i="3"/>
  <c r="H62" i="3"/>
  <c r="I62" i="3"/>
  <c r="G63" i="3"/>
  <c r="H63" i="3"/>
  <c r="I63" i="3"/>
  <c r="G64" i="3"/>
  <c r="H64" i="3"/>
  <c r="I64" i="3"/>
  <c r="G65" i="3"/>
  <c r="H65" i="3"/>
  <c r="I65" i="3"/>
  <c r="G66" i="3"/>
  <c r="H66" i="3"/>
  <c r="I66" i="3"/>
  <c r="G67" i="3"/>
  <c r="H67" i="3"/>
  <c r="I67" i="3"/>
  <c r="G68" i="3"/>
  <c r="H68" i="3"/>
  <c r="I68" i="3"/>
  <c r="G69" i="3"/>
  <c r="H69" i="3"/>
  <c r="I69" i="3"/>
  <c r="G70" i="3"/>
  <c r="H70" i="3"/>
  <c r="I70" i="3"/>
  <c r="G71" i="3"/>
  <c r="H71" i="3"/>
  <c r="I71" i="3"/>
  <c r="G72" i="3"/>
  <c r="H72" i="3"/>
  <c r="I72" i="3"/>
  <c r="G73" i="3"/>
  <c r="H73" i="3"/>
  <c r="I73" i="3"/>
  <c r="G74" i="3"/>
  <c r="H74" i="3"/>
  <c r="I74" i="3"/>
  <c r="G75" i="3"/>
  <c r="H75" i="3"/>
  <c r="I75" i="3"/>
  <c r="G76" i="3"/>
  <c r="H76" i="3"/>
  <c r="I76" i="3"/>
  <c r="G44" i="3"/>
  <c r="H44" i="3"/>
  <c r="I44" i="3"/>
  <c r="I77" i="3" s="1"/>
  <c r="G13" i="3"/>
  <c r="H13" i="3"/>
  <c r="I13" i="3"/>
  <c r="G14" i="3"/>
  <c r="H14" i="3"/>
  <c r="I14" i="3"/>
  <c r="G15" i="3"/>
  <c r="H15" i="3"/>
  <c r="I15" i="3"/>
  <c r="G16" i="3"/>
  <c r="H16" i="3"/>
  <c r="I16" i="3"/>
  <c r="G17" i="3"/>
  <c r="H17" i="3"/>
  <c r="I17" i="3"/>
  <c r="G18" i="3"/>
  <c r="H18" i="3"/>
  <c r="I18" i="3"/>
  <c r="G19" i="3"/>
  <c r="H19" i="3"/>
  <c r="I19" i="3"/>
  <c r="G20" i="3"/>
  <c r="H20" i="3"/>
  <c r="I20" i="3"/>
  <c r="G21" i="3"/>
  <c r="H21" i="3"/>
  <c r="I21" i="3"/>
  <c r="G22" i="3"/>
  <c r="H22" i="3"/>
  <c r="I22" i="3"/>
  <c r="G23" i="3"/>
  <c r="H23" i="3"/>
  <c r="I23" i="3"/>
  <c r="G24" i="3"/>
  <c r="H24" i="3"/>
  <c r="I24" i="3"/>
  <c r="G25" i="3"/>
  <c r="H25" i="3"/>
  <c r="I25" i="3"/>
  <c r="G26" i="3"/>
  <c r="H26" i="3"/>
  <c r="I26" i="3"/>
  <c r="G27" i="3"/>
  <c r="H27" i="3"/>
  <c r="I27" i="3"/>
  <c r="G28" i="3"/>
  <c r="H28" i="3"/>
  <c r="I28" i="3"/>
  <c r="G29" i="3"/>
  <c r="H29" i="3"/>
  <c r="I29" i="3"/>
  <c r="G30" i="3"/>
  <c r="H30" i="3"/>
  <c r="I30" i="3"/>
  <c r="G31" i="3"/>
  <c r="H31" i="3"/>
  <c r="I31" i="3"/>
  <c r="G32" i="3"/>
  <c r="H32" i="3"/>
  <c r="I32" i="3"/>
  <c r="G33" i="3"/>
  <c r="H33" i="3"/>
  <c r="I33" i="3"/>
  <c r="G34" i="3"/>
  <c r="H34" i="3"/>
  <c r="I34" i="3"/>
  <c r="G12" i="3"/>
  <c r="H12" i="3"/>
  <c r="H39" i="3" s="1"/>
  <c r="I12" i="3"/>
  <c r="G80" i="3"/>
  <c r="H80" i="3"/>
  <c r="I80" i="3"/>
  <c r="G81" i="3"/>
  <c r="H81" i="3"/>
  <c r="I81" i="3"/>
  <c r="G82" i="3"/>
  <c r="H82" i="3"/>
  <c r="I82" i="3"/>
  <c r="G83" i="3"/>
  <c r="H83" i="3"/>
  <c r="I83" i="3"/>
  <c r="G84" i="3"/>
  <c r="H84" i="3"/>
  <c r="I84" i="3"/>
  <c r="G85" i="3"/>
  <c r="H85" i="3"/>
  <c r="I85" i="3"/>
  <c r="G86" i="3"/>
  <c r="H86" i="3"/>
  <c r="I86" i="3"/>
  <c r="G87" i="3"/>
  <c r="H87" i="3"/>
  <c r="I87" i="3"/>
  <c r="G88" i="3"/>
  <c r="H88" i="3"/>
  <c r="I88" i="3"/>
  <c r="G89" i="3"/>
  <c r="H89" i="3"/>
  <c r="I89" i="3"/>
  <c r="G90" i="3"/>
  <c r="H90" i="3"/>
  <c r="I90" i="3"/>
  <c r="G91" i="3"/>
  <c r="H91" i="3"/>
  <c r="I91" i="3"/>
  <c r="G92" i="3"/>
  <c r="H92" i="3"/>
  <c r="I92" i="3"/>
  <c r="G93" i="3"/>
  <c r="H93" i="3"/>
  <c r="I93" i="3"/>
  <c r="C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80" i="3"/>
  <c r="F23" i="3"/>
  <c r="F28" i="3" s="1"/>
  <c r="J43" i="3"/>
  <c r="J80" i="3" s="1"/>
  <c r="F68" i="3"/>
  <c r="F69" i="3"/>
  <c r="F394" i="2"/>
  <c r="F390" i="2"/>
  <c r="F391" i="2" s="1"/>
  <c r="H94" i="3" l="1"/>
  <c r="I39" i="3"/>
  <c r="G39" i="3"/>
  <c r="I94" i="3"/>
  <c r="F396" i="2"/>
  <c r="F405" i="2"/>
  <c r="H77" i="3"/>
  <c r="H79" i="3" s="1"/>
  <c r="I79" i="3"/>
  <c r="G77" i="3"/>
  <c r="G79" i="3" s="1"/>
  <c r="H41" i="3"/>
  <c r="G103" i="3"/>
  <c r="I103" i="3"/>
  <c r="H103" i="3"/>
  <c r="M39" i="3" s="1"/>
  <c r="I133" i="3"/>
  <c r="I135" i="3" s="1"/>
  <c r="G133" i="3"/>
  <c r="H133" i="3"/>
  <c r="H96" i="3"/>
  <c r="I96" i="3"/>
  <c r="G94" i="3"/>
  <c r="G96" i="3" s="1"/>
  <c r="G136" i="3" l="1"/>
  <c r="G138" i="3" s="1"/>
  <c r="G97" i="3"/>
  <c r="G99" i="3" s="1"/>
  <c r="G41" i="3"/>
  <c r="H105" i="3"/>
  <c r="H136" i="3"/>
  <c r="H138" i="3" s="1"/>
  <c r="G105" i="3"/>
  <c r="I105" i="3"/>
  <c r="I136" i="3"/>
  <c r="I138" i="3" s="1"/>
  <c r="N39" i="3"/>
  <c r="H135" i="3"/>
  <c r="G135" i="3"/>
  <c r="I41" i="3"/>
  <c r="L39" i="3"/>
  <c r="I97" i="3"/>
  <c r="H97" i="3"/>
  <c r="H139" i="3" l="1"/>
  <c r="H141" i="3" s="1"/>
  <c r="H99" i="3"/>
  <c r="I139" i="3"/>
  <c r="I141" i="3" s="1"/>
  <c r="I99" i="3"/>
  <c r="G139" i="3"/>
  <c r="G141" i="3" s="1"/>
  <c r="F357" i="2"/>
  <c r="F360" i="2" s="1"/>
  <c r="F355" i="2"/>
  <c r="F334" i="2" l="1"/>
  <c r="G309" i="2"/>
  <c r="H309" i="2"/>
  <c r="I309" i="2"/>
  <c r="F309" i="2"/>
  <c r="E309" i="2"/>
  <c r="G290" i="2"/>
  <c r="H290" i="2"/>
  <c r="F292" i="2"/>
  <c r="E290" i="2"/>
  <c r="F284" i="2"/>
  <c r="F283" i="2"/>
  <c r="F250" i="2"/>
  <c r="F26" i="3" s="1"/>
  <c r="F56" i="2"/>
  <c r="F61" i="2" s="1"/>
  <c r="F252" i="2" s="1"/>
  <c r="F76" i="2" l="1"/>
  <c r="F44" i="3" s="1"/>
  <c r="F53" i="3" s="1"/>
  <c r="F247" i="2"/>
  <c r="F85" i="2" l="1"/>
  <c r="F84" i="2"/>
  <c r="F52" i="3" s="1"/>
  <c r="E321" i="2" l="1"/>
  <c r="E322" i="2"/>
  <c r="J187" i="2" l="1"/>
  <c r="J308" i="2" s="1"/>
  <c r="J343" i="2" s="1"/>
  <c r="J338" i="2" s="1"/>
  <c r="J142" i="2"/>
  <c r="J75" i="2"/>
  <c r="J43" i="2"/>
  <c r="J234" i="2" s="1"/>
  <c r="J266" i="2" s="1"/>
  <c r="J296" i="2" s="1"/>
  <c r="G292" i="2"/>
  <c r="H292" i="2"/>
  <c r="E292" i="2"/>
  <c r="J12" i="3" l="1"/>
  <c r="J101" i="3"/>
  <c r="G332" i="2"/>
  <c r="H332" i="2"/>
  <c r="I332" i="2"/>
  <c r="G333" i="2"/>
  <c r="H333" i="2"/>
  <c r="I333" i="2"/>
  <c r="G334" i="2"/>
  <c r="H334" i="2"/>
  <c r="I334" i="2"/>
  <c r="E333" i="2"/>
  <c r="E334" i="2"/>
  <c r="E311" i="2"/>
  <c r="G311" i="2"/>
  <c r="H311" i="2"/>
  <c r="I311" i="2"/>
  <c r="E312" i="2"/>
  <c r="F312" i="2"/>
  <c r="G312" i="2"/>
  <c r="H312" i="2"/>
  <c r="I312" i="2"/>
  <c r="E313" i="2"/>
  <c r="G313" i="2"/>
  <c r="H313" i="2"/>
  <c r="I313" i="2"/>
  <c r="E314" i="2"/>
  <c r="F314" i="2"/>
  <c r="G314" i="2"/>
  <c r="H314" i="2"/>
  <c r="I314" i="2"/>
  <c r="E315" i="2"/>
  <c r="G315" i="2"/>
  <c r="H315" i="2"/>
  <c r="I315" i="2"/>
  <c r="E316" i="2"/>
  <c r="F316" i="2"/>
  <c r="G316" i="2"/>
  <c r="H316" i="2"/>
  <c r="I316" i="2"/>
  <c r="E317" i="2"/>
  <c r="G317" i="2"/>
  <c r="H317" i="2"/>
  <c r="I317" i="2"/>
  <c r="E318" i="2"/>
  <c r="G318" i="2"/>
  <c r="H318" i="2"/>
  <c r="I318" i="2"/>
  <c r="E319" i="2"/>
  <c r="F319" i="2"/>
  <c r="G319" i="2"/>
  <c r="H319" i="2"/>
  <c r="I319" i="2"/>
  <c r="E320" i="2"/>
  <c r="G320" i="2"/>
  <c r="H320" i="2"/>
  <c r="I320" i="2"/>
  <c r="G321" i="2"/>
  <c r="H321" i="2"/>
  <c r="I321" i="2"/>
  <c r="G322" i="2"/>
  <c r="H322" i="2"/>
  <c r="I322" i="2"/>
  <c r="E323" i="2"/>
  <c r="F323" i="2"/>
  <c r="G323" i="2"/>
  <c r="H323" i="2"/>
  <c r="I323" i="2"/>
  <c r="E324" i="2"/>
  <c r="G324" i="2"/>
  <c r="H324" i="2"/>
  <c r="I324" i="2"/>
  <c r="E325" i="2"/>
  <c r="G325" i="2"/>
  <c r="H325" i="2"/>
  <c r="I325" i="2"/>
  <c r="E326" i="2"/>
  <c r="G326" i="2"/>
  <c r="H326" i="2"/>
  <c r="I326" i="2"/>
  <c r="E327" i="2"/>
  <c r="F327" i="2"/>
  <c r="G327" i="2"/>
  <c r="H327" i="2"/>
  <c r="I327" i="2"/>
  <c r="E328" i="2"/>
  <c r="G328" i="2"/>
  <c r="H328" i="2"/>
  <c r="I328" i="2"/>
  <c r="E329" i="2"/>
  <c r="G329" i="2"/>
  <c r="H329" i="2"/>
  <c r="I329" i="2"/>
  <c r="E330" i="2"/>
  <c r="G330" i="2"/>
  <c r="H330" i="2"/>
  <c r="I330" i="2"/>
  <c r="E331" i="2"/>
  <c r="G331" i="2"/>
  <c r="H331" i="2"/>
  <c r="I331" i="2"/>
  <c r="E332" i="2"/>
  <c r="L335" i="2"/>
  <c r="L305" i="2"/>
  <c r="I230" i="2"/>
  <c r="G283" i="2"/>
  <c r="H283" i="2"/>
  <c r="G284" i="2"/>
  <c r="H284" i="2"/>
  <c r="G285" i="2"/>
  <c r="H285" i="2"/>
  <c r="G286" i="2"/>
  <c r="H286" i="2"/>
  <c r="E283" i="2"/>
  <c r="E284" i="2"/>
  <c r="E285" i="2"/>
  <c r="E286" i="2"/>
  <c r="G269" i="2"/>
  <c r="H269" i="2"/>
  <c r="E269" i="2"/>
  <c r="I153" i="2" l="1"/>
  <c r="M335" i="2"/>
  <c r="L180" i="2"/>
  <c r="N335" i="2"/>
  <c r="M180" i="2"/>
  <c r="N305" i="2"/>
  <c r="M305" i="2"/>
  <c r="G308" i="2"/>
  <c r="H308" i="2"/>
  <c r="I308" i="2"/>
  <c r="G310" i="2"/>
  <c r="H310" i="2"/>
  <c r="I310" i="2"/>
  <c r="I42" i="2" l="1"/>
  <c r="G419" i="2"/>
  <c r="N293" i="2"/>
  <c r="M293" i="2"/>
  <c r="L293" i="2"/>
  <c r="I335" i="2"/>
  <c r="N336" i="2" s="1"/>
  <c r="G335" i="2"/>
  <c r="H335" i="2"/>
  <c r="M336" i="2" s="1"/>
  <c r="G337" i="2" l="1"/>
  <c r="L336" i="2"/>
  <c r="L133" i="3"/>
  <c r="M133" i="3"/>
  <c r="H337" i="2"/>
  <c r="N133" i="3"/>
  <c r="I337" i="2"/>
  <c r="G248" i="2"/>
  <c r="H248" i="2"/>
  <c r="I248" i="2"/>
  <c r="G249" i="2"/>
  <c r="H249" i="2"/>
  <c r="I249" i="2"/>
  <c r="G250" i="2"/>
  <c r="H250" i="2"/>
  <c r="I250" i="2"/>
  <c r="G251" i="2"/>
  <c r="H251" i="2"/>
  <c r="I251" i="2"/>
  <c r="G252" i="2"/>
  <c r="H252" i="2"/>
  <c r="I252" i="2"/>
  <c r="G253" i="2"/>
  <c r="H253" i="2"/>
  <c r="I253" i="2"/>
  <c r="G254" i="2"/>
  <c r="H254" i="2"/>
  <c r="I254" i="2"/>
  <c r="G255" i="2"/>
  <c r="H255" i="2"/>
  <c r="I255" i="2"/>
  <c r="G256" i="2"/>
  <c r="H256" i="2"/>
  <c r="I256" i="2"/>
  <c r="G257" i="2"/>
  <c r="H257" i="2"/>
  <c r="I257" i="2"/>
  <c r="G258" i="2"/>
  <c r="H258" i="2"/>
  <c r="I258" i="2"/>
  <c r="G245" i="2"/>
  <c r="H245" i="2"/>
  <c r="I245" i="2"/>
  <c r="E257" i="2"/>
  <c r="E258" i="2"/>
  <c r="E256" i="2"/>
  <c r="E251" i="2"/>
  <c r="E252" i="2"/>
  <c r="E253" i="2"/>
  <c r="E254" i="2"/>
  <c r="E255" i="2"/>
  <c r="E245" i="2"/>
  <c r="G247" i="2"/>
  <c r="H247" i="2"/>
  <c r="I247" i="2"/>
  <c r="E247" i="2"/>
  <c r="E248" i="2"/>
  <c r="E249" i="2"/>
  <c r="G237" i="2"/>
  <c r="H237" i="2"/>
  <c r="I237" i="2"/>
  <c r="E237" i="2"/>
  <c r="G235" i="2"/>
  <c r="H235" i="2"/>
  <c r="I235" i="2"/>
  <c r="E235" i="2"/>
  <c r="H74" i="2" l="1"/>
  <c r="M36" i="3"/>
  <c r="M40" i="3" s="1"/>
  <c r="M263" i="2"/>
  <c r="G266" i="2"/>
  <c r="H266" i="2"/>
  <c r="I266" i="2"/>
  <c r="I293" i="2" s="1"/>
  <c r="N294" i="2" s="1"/>
  <c r="G267" i="2"/>
  <c r="H267" i="2"/>
  <c r="G268" i="2"/>
  <c r="H268" i="2"/>
  <c r="G270" i="2"/>
  <c r="H270" i="2"/>
  <c r="G271" i="2"/>
  <c r="H271" i="2"/>
  <c r="G272" i="2"/>
  <c r="H272" i="2"/>
  <c r="G273" i="2"/>
  <c r="H273" i="2"/>
  <c r="G274" i="2"/>
  <c r="H274" i="2"/>
  <c r="G275" i="2"/>
  <c r="H275" i="2"/>
  <c r="G276" i="2"/>
  <c r="H276" i="2"/>
  <c r="G277" i="2"/>
  <c r="H277" i="2"/>
  <c r="G278" i="2"/>
  <c r="H278" i="2"/>
  <c r="G279" i="2"/>
  <c r="H279" i="2"/>
  <c r="G280" i="2"/>
  <c r="H280" i="2"/>
  <c r="G281" i="2"/>
  <c r="H281" i="2"/>
  <c r="G282" i="2"/>
  <c r="H282" i="2"/>
  <c r="G287" i="2"/>
  <c r="H287" i="2"/>
  <c r="G288" i="2"/>
  <c r="H288" i="2"/>
  <c r="G289" i="2"/>
  <c r="H289" i="2"/>
  <c r="G291" i="2"/>
  <c r="H291" i="2"/>
  <c r="G296" i="2"/>
  <c r="H296" i="2"/>
  <c r="I296" i="2"/>
  <c r="G297" i="2"/>
  <c r="H297" i="2"/>
  <c r="I297" i="2"/>
  <c r="G298" i="2"/>
  <c r="H298" i="2"/>
  <c r="I298" i="2"/>
  <c r="G299" i="2"/>
  <c r="H299" i="2"/>
  <c r="I299" i="2"/>
  <c r="G300" i="2"/>
  <c r="H300" i="2"/>
  <c r="I300" i="2"/>
  <c r="G301" i="2"/>
  <c r="H301" i="2"/>
  <c r="I301" i="2"/>
  <c r="G302" i="2"/>
  <c r="H302" i="2"/>
  <c r="I302" i="2"/>
  <c r="G303" i="2"/>
  <c r="H303" i="2"/>
  <c r="I303" i="2"/>
  <c r="G304" i="2"/>
  <c r="H304" i="2"/>
  <c r="I304" i="2"/>
  <c r="G234" i="2"/>
  <c r="H234" i="2"/>
  <c r="I234" i="2"/>
  <c r="G236" i="2"/>
  <c r="H236" i="2"/>
  <c r="I236" i="2"/>
  <c r="G238" i="2"/>
  <c r="H238" i="2"/>
  <c r="I238" i="2"/>
  <c r="G239" i="2"/>
  <c r="H239" i="2"/>
  <c r="I239" i="2"/>
  <c r="G240" i="2"/>
  <c r="H240" i="2"/>
  <c r="I240" i="2"/>
  <c r="G241" i="2"/>
  <c r="H241" i="2"/>
  <c r="I241" i="2"/>
  <c r="G242" i="2"/>
  <c r="H242" i="2"/>
  <c r="I242" i="2"/>
  <c r="G243" i="2"/>
  <c r="H243" i="2"/>
  <c r="I243" i="2"/>
  <c r="G244" i="2"/>
  <c r="H244" i="2"/>
  <c r="I244" i="2"/>
  <c r="G246" i="2"/>
  <c r="H246" i="2"/>
  <c r="I246" i="2"/>
  <c r="H215" i="2"/>
  <c r="H122" i="2"/>
  <c r="H132" i="2"/>
  <c r="H263" i="2" l="1"/>
  <c r="M264" i="2" s="1"/>
  <c r="I263" i="2"/>
  <c r="G263" i="2"/>
  <c r="L264" i="2" s="1"/>
  <c r="G293" i="2"/>
  <c r="M230" i="2"/>
  <c r="I226" i="2"/>
  <c r="H226" i="2"/>
  <c r="H230" i="2"/>
  <c r="I132" i="2"/>
  <c r="N139" i="2"/>
  <c r="I413" i="2"/>
  <c r="I415" i="2" s="1"/>
  <c r="H124" i="2"/>
  <c r="H413" i="2"/>
  <c r="H139" i="2"/>
  <c r="M139" i="2"/>
  <c r="I265" i="2"/>
  <c r="H118" i="2"/>
  <c r="I118" i="2"/>
  <c r="I111" i="2"/>
  <c r="M108" i="2"/>
  <c r="H111" i="2"/>
  <c r="I74" i="2"/>
  <c r="M94" i="3"/>
  <c r="N94" i="3"/>
  <c r="N77" i="3"/>
  <c r="M77" i="3"/>
  <c r="L36" i="3"/>
  <c r="L40" i="3" s="1"/>
  <c r="N36" i="3"/>
  <c r="N40" i="3" s="1"/>
  <c r="N263" i="2"/>
  <c r="G305" i="2"/>
  <c r="H293" i="2"/>
  <c r="I295" i="2"/>
  <c r="I305" i="2"/>
  <c r="H305" i="2"/>
  <c r="I307" i="2" l="1"/>
  <c r="N306" i="2"/>
  <c r="H307" i="2"/>
  <c r="M306" i="2"/>
  <c r="G307" i="2"/>
  <c r="L306" i="2"/>
  <c r="N264" i="2"/>
  <c r="G295" i="2"/>
  <c r="L294" i="2"/>
  <c r="H295" i="2"/>
  <c r="M294" i="2"/>
  <c r="H417" i="2"/>
  <c r="H419" i="2" s="1"/>
  <c r="H265" i="2"/>
  <c r="I417" i="2"/>
  <c r="I419" i="2" s="1"/>
  <c r="H415" i="2"/>
  <c r="N413" i="2"/>
  <c r="N414" i="2" s="1"/>
  <c r="G265" i="2"/>
  <c r="M413" i="2"/>
  <c r="M414" i="2" s="1"/>
  <c r="D142" i="2" l="1"/>
  <c r="F297" i="2" l="1"/>
  <c r="F379" i="2" s="1"/>
  <c r="E297" i="2"/>
  <c r="E298" i="2"/>
  <c r="E308" i="2" l="1"/>
  <c r="E304" i="2"/>
  <c r="E303" i="2"/>
  <c r="E301" i="2"/>
  <c r="E302" i="2"/>
  <c r="E299" i="2"/>
  <c r="E300" i="2"/>
  <c r="E296" i="2"/>
  <c r="E288" i="2" l="1"/>
  <c r="E289" i="2"/>
  <c r="F289" i="2"/>
  <c r="E291" i="2"/>
  <c r="E267" i="2"/>
  <c r="E268" i="2"/>
  <c r="F268" i="2"/>
  <c r="E270" i="2"/>
  <c r="F270" i="2"/>
  <c r="E271" i="2"/>
  <c r="E272" i="2"/>
  <c r="F272" i="2"/>
  <c r="E273" i="2"/>
  <c r="E274" i="2"/>
  <c r="F274" i="2"/>
  <c r="E275" i="2"/>
  <c r="E276" i="2"/>
  <c r="F276" i="2"/>
  <c r="E277" i="2"/>
  <c r="F277" i="2"/>
  <c r="E278" i="2"/>
  <c r="E279" i="2"/>
  <c r="E280" i="2"/>
  <c r="E281" i="2"/>
  <c r="E282" i="2"/>
  <c r="F282" i="2"/>
  <c r="E287" i="2"/>
  <c r="F287" i="2"/>
  <c r="E238" i="2"/>
  <c r="E239" i="2"/>
  <c r="E240" i="2"/>
  <c r="E241" i="2"/>
  <c r="E242" i="2"/>
  <c r="E243" i="2"/>
  <c r="E244" i="2"/>
  <c r="E246" i="2"/>
  <c r="E250" i="2"/>
  <c r="F238" i="2"/>
  <c r="F239" i="2"/>
  <c r="F240" i="2"/>
  <c r="F241" i="2"/>
  <c r="F242" i="2"/>
  <c r="F244" i="2"/>
  <c r="F20" i="3" s="1"/>
  <c r="J125" i="2"/>
  <c r="F125" i="2"/>
  <c r="F216" i="2"/>
  <c r="F219" i="2" s="1"/>
  <c r="F227" i="2" s="1"/>
  <c r="F204" i="2" l="1"/>
  <c r="F128" i="2"/>
  <c r="J204" i="2"/>
  <c r="J128" i="2"/>
  <c r="J133" i="2" s="1"/>
  <c r="J210" i="2" s="1"/>
  <c r="J216" i="2" s="1"/>
  <c r="J219" i="2" l="1"/>
  <c r="J227" i="2"/>
  <c r="J413" i="2" s="1"/>
  <c r="F191" i="2"/>
  <c r="F84" i="3" s="1"/>
  <c r="F90" i="2" l="1"/>
  <c r="F58" i="3" s="1"/>
  <c r="F92" i="2" l="1"/>
  <c r="F154" i="2"/>
  <c r="F106" i="3" s="1"/>
  <c r="F119" i="3" s="1"/>
  <c r="F123" i="3" s="1"/>
  <c r="F126" i="3" s="1"/>
  <c r="F101" i="2"/>
  <c r="F100" i="2"/>
  <c r="F89" i="2"/>
  <c r="F57" i="3" s="1"/>
  <c r="F88" i="2"/>
  <c r="F56" i="3" s="1"/>
  <c r="F60" i="3" l="1"/>
  <c r="F167" i="2"/>
  <c r="F308" i="2"/>
  <c r="F38" i="2"/>
  <c r="F291" i="2" s="1"/>
  <c r="F171" i="2" l="1"/>
  <c r="F321" i="2"/>
  <c r="J365" i="2"/>
  <c r="J375" i="2" s="1"/>
  <c r="J385" i="2" s="1"/>
  <c r="J402" i="2" s="1"/>
  <c r="F174" i="2" l="1"/>
  <c r="F325" i="2"/>
  <c r="E310" i="2"/>
  <c r="E266" i="2"/>
  <c r="E236" i="2"/>
  <c r="E234" i="2"/>
  <c r="C308" i="2"/>
  <c r="C296" i="2"/>
  <c r="C266" i="2"/>
  <c r="C234" i="2"/>
  <c r="F328" i="2" l="1"/>
  <c r="F187" i="2"/>
  <c r="F310" i="2"/>
  <c r="F266" i="2"/>
  <c r="F199" i="2" l="1"/>
  <c r="F92" i="3" s="1"/>
  <c r="F80" i="3"/>
  <c r="F234" i="2"/>
  <c r="F236" i="2"/>
  <c r="H141" i="2" l="1"/>
  <c r="I141" i="2"/>
  <c r="G141" i="2"/>
  <c r="I232" i="2" l="1"/>
  <c r="H232" i="2"/>
</calcChain>
</file>

<file path=xl/comments1.xml><?xml version="1.0" encoding="utf-8"?>
<comments xmlns="http://schemas.openxmlformats.org/spreadsheetml/2006/main">
  <authors>
    <author>Василенко Ольга Николаевна</author>
  </authors>
  <commentList>
    <comment ref="K263" authorId="0">
      <text>
        <r>
          <rPr>
            <b/>
            <sz val="9"/>
            <color indexed="81"/>
            <rFont val="Tahoma"/>
            <family val="2"/>
            <charset val="204"/>
          </rPr>
          <t>Василенко Ольга Николаевна:</t>
        </r>
        <r>
          <rPr>
            <sz val="9"/>
            <color indexed="81"/>
            <rFont val="Tahoma"/>
            <family val="2"/>
            <charset val="204"/>
          </rPr>
          <t xml:space="preserve">
Исправила, было 0
</t>
        </r>
      </text>
    </comment>
  </commentList>
</comments>
</file>

<file path=xl/sharedStrings.xml><?xml version="1.0" encoding="utf-8"?>
<sst xmlns="http://schemas.openxmlformats.org/spreadsheetml/2006/main" count="564" uniqueCount="421">
  <si>
    <t>Вологодское РДУ</t>
  </si>
  <si>
    <t>по данным контрольного замера</t>
  </si>
  <si>
    <t>Управляющие</t>
  </si>
  <si>
    <t>воздействия на</t>
  </si>
  <si>
    <t>отключение</t>
  </si>
  <si>
    <t>потребителей</t>
  </si>
  <si>
    <t>воздействия</t>
  </si>
  <si>
    <t>Потребители, подключенные под</t>
  </si>
  <si>
    <t>на потребителя</t>
  </si>
  <si>
    <t>Сетевые и иные</t>
  </si>
  <si>
    <t>организации,</t>
  </si>
  <si>
    <t>ответственные за</t>
  </si>
  <si>
    <t>подключение</t>
  </si>
  <si>
    <t>управляющие воздействия ПА</t>
  </si>
  <si>
    <t>Противоаварийная</t>
  </si>
  <si>
    <t>автоматика,</t>
  </si>
  <si>
    <t>формирующая и</t>
  </si>
  <si>
    <t>реализующая эти</t>
  </si>
  <si>
    <t>потребителей под САОН</t>
  </si>
  <si>
    <t>РЕЕСТР</t>
  </si>
  <si>
    <t>потребителей, подключенных к устройствам противоаварийной автоматики (САОН)</t>
  </si>
  <si>
    <t>ОЗ РДУ</t>
  </si>
  <si>
    <t>1 ступень</t>
  </si>
  <si>
    <t>САОН Вологодская</t>
  </si>
  <si>
    <t>ОАО "Соколстром" - промыш. строй. материалы</t>
  </si>
  <si>
    <t>САОН  Череповецкая</t>
  </si>
  <si>
    <t>Итого 1 ступень САОН</t>
  </si>
  <si>
    <t>Итого 2 ступень САОН</t>
  </si>
  <si>
    <t>ОН  Череповец</t>
  </si>
  <si>
    <t>УОН СН на РПП-2</t>
  </si>
  <si>
    <t>СХПК комбинат "Тепличный" - сельское хозяйство</t>
  </si>
  <si>
    <t>6кВ ф.Город-3</t>
  </si>
  <si>
    <t>ООО "Сухонский ЦБК", ОАО "Сокольский ДОК" - деревообработка</t>
  </si>
  <si>
    <t>6кВ ф.Город-2</t>
  </si>
  <si>
    <t>по результатам  контрольного замера</t>
  </si>
  <si>
    <t>ЗАО "Солдек" - деревообработка</t>
  </si>
  <si>
    <t>ООО "Вологодская Бумажная Мануфактура"                                (Сокольский ЦБК) - деревообработка</t>
  </si>
  <si>
    <t>6кВ ф.Керамик</t>
  </si>
  <si>
    <t>ООО "Рослесмаш" , ООО "Опытный завод" - машиностроение</t>
  </si>
  <si>
    <t>ООО "Грайф-Вологда" -машиностроение</t>
  </si>
  <si>
    <t>Филиал ОАО "РЖД" СЖД - потребители</t>
  </si>
  <si>
    <t>МУП "Коммунальные системы" - ЖКХ</t>
  </si>
  <si>
    <t>ООО "Спецпроект" - машиностроение</t>
  </si>
  <si>
    <t>ООО "Энерготранзит Альфа" - машиностроение</t>
  </si>
  <si>
    <t>Подстанция</t>
  </si>
  <si>
    <t>Присоединение</t>
  </si>
  <si>
    <t>ПС 220 Сокол</t>
  </si>
  <si>
    <t>ПС 220 Вологда-Южная</t>
  </si>
  <si>
    <t>ПС 220 кВ Ростилово</t>
  </si>
  <si>
    <t>ПС 110 кВ Западная</t>
  </si>
  <si>
    <t>ПС 220 кВ Харовск (Тяговая)</t>
  </si>
  <si>
    <t>Итого по ПС 220 кВ Вологда-Южная:</t>
  </si>
  <si>
    <t>Итого по ПС 220 кВ Сокол:</t>
  </si>
  <si>
    <t>Итого по ПС 110 кВ Западная:</t>
  </si>
  <si>
    <t>Итого по ПС 110 кВ В.Устюг:</t>
  </si>
  <si>
    <t>ПС 110 кВ В.Устюг</t>
  </si>
  <si>
    <t>УОН СН на ПС 220 кВ Вологда-Южная</t>
  </si>
  <si>
    <t>УОН СН на ПС 220 кВ Сокол</t>
  </si>
  <si>
    <t>УОН СН на ПС 220 кВ Ростилово</t>
  </si>
  <si>
    <t>УОН СН на ПС 110 кВ Западная</t>
  </si>
  <si>
    <t>УОН СН ПС 110 кВ В.Устюг</t>
  </si>
  <si>
    <t>6 кВ Лесхоз</t>
  </si>
  <si>
    <t>УОН СН ПС 110 Дымково</t>
  </si>
  <si>
    <t>10кВ ф.Каликино</t>
  </si>
  <si>
    <t>10кВ ф. АЗС</t>
  </si>
  <si>
    <t>10кВ ф.Добрынино</t>
  </si>
  <si>
    <t xml:space="preserve">10кВ ф.Мастерские                            </t>
  </si>
  <si>
    <t>35кв ф.Морозовица</t>
  </si>
  <si>
    <t>ОАО "Вологдаавтодор В-У ДРСУ" - транспорт</t>
  </si>
  <si>
    <t>Итого по ПС 110 кВ Дымково:</t>
  </si>
  <si>
    <t>ПС 110 кВ Дымково</t>
  </si>
  <si>
    <t>Северная дирекция по энергообеспечению - СП "Трансэнерго" - филиала ОАО "РЖД"</t>
  </si>
  <si>
    <t>10кВ Сухонский</t>
  </si>
  <si>
    <t>10кВ Оларево</t>
  </si>
  <si>
    <t>10кВ Новое</t>
  </si>
  <si>
    <t>10кВ Агроснаб</t>
  </si>
  <si>
    <t>10кВ Обросово</t>
  </si>
  <si>
    <t>6кВ Керамик-1</t>
  </si>
  <si>
    <t>6кВ Керамик-2</t>
  </si>
  <si>
    <t>10кВ Сотамеко+</t>
  </si>
  <si>
    <t>6кВ ТМК</t>
  </si>
  <si>
    <t xml:space="preserve">с/х потребители </t>
  </si>
  <si>
    <t>6кВ ф.РТП-25</t>
  </si>
  <si>
    <t>ПС 110 кВ Восточная</t>
  </si>
  <si>
    <t xml:space="preserve">РП-39-1 </t>
  </si>
  <si>
    <t xml:space="preserve">КХП-2 </t>
  </si>
  <si>
    <t xml:space="preserve">АТП-1 </t>
  </si>
  <si>
    <t xml:space="preserve">ЗМЗ-1 </t>
  </si>
  <si>
    <t xml:space="preserve">ДОК-1 </t>
  </si>
  <si>
    <t xml:space="preserve">СК-1 </t>
  </si>
  <si>
    <t>Присухонский</t>
  </si>
  <si>
    <t xml:space="preserve">РМЗ-1 </t>
  </si>
  <si>
    <t>население</t>
  </si>
  <si>
    <t>КХП-1</t>
  </si>
  <si>
    <t>РП-39-2</t>
  </si>
  <si>
    <t>РМЗ-2</t>
  </si>
  <si>
    <t>ЗМЗ-2</t>
  </si>
  <si>
    <t>ДОК-2</t>
  </si>
  <si>
    <t>АТП-2</t>
  </si>
  <si>
    <t>База</t>
  </si>
  <si>
    <t>Галон+</t>
  </si>
  <si>
    <t xml:space="preserve">Город-2 </t>
  </si>
  <si>
    <t>Город-1</t>
  </si>
  <si>
    <t>СК-2</t>
  </si>
  <si>
    <t>МВХ-1</t>
  </si>
  <si>
    <t>МВХ-2</t>
  </si>
  <si>
    <t>Ротор-1</t>
  </si>
  <si>
    <t>Ротор-2</t>
  </si>
  <si>
    <t>ЛДК-1</t>
  </si>
  <si>
    <t>ЛДК-2</t>
  </si>
  <si>
    <t>СКДМ-1</t>
  </si>
  <si>
    <t>Стайлинг-1</t>
  </si>
  <si>
    <t>Стайлинг-2</t>
  </si>
  <si>
    <t>ООО "Энерготехснаб"-машиностроение</t>
  </si>
  <si>
    <t>ОАО "Северный коммунар"-машиностроение</t>
  </si>
  <si>
    <t>ООО "МОНЭЛ", ООО "Вологодский аккумуляторный завод"-машиностроение</t>
  </si>
  <si>
    <t>ОАО "Агростройконструкция"- промыш. строй. материалы</t>
  </si>
  <si>
    <t>ОАО "Ротор"-машиностроение</t>
  </si>
  <si>
    <t>ООО "Север Гранд Древ"- деревообработка</t>
  </si>
  <si>
    <t>ОАО "СКДМ"-машиностроение</t>
  </si>
  <si>
    <t>ЗАО "Стайлинг"- деревообработка</t>
  </si>
  <si>
    <t>Итого:</t>
  </si>
  <si>
    <t>РУ-6 кВ РП-1 яч.8</t>
  </si>
  <si>
    <t>ГПП-2 РП-2 яч.47</t>
  </si>
  <si>
    <t>ПС 220 кВ ГПП-3 "Северсталь"</t>
  </si>
  <si>
    <t xml:space="preserve">РУ-35 кВ  </t>
  </si>
  <si>
    <t>печь-ковш Конвертерного производства</t>
  </si>
  <si>
    <t>ПС 220 кВ ГПП-12 "Северсталь"</t>
  </si>
  <si>
    <t>яч. 4 Б  ПС 70</t>
  </si>
  <si>
    <t>ПС-220 кВ ГПП-6 "Северсталь"</t>
  </si>
  <si>
    <t>яч. 29 а,б, 36 а,б  ПС-25</t>
  </si>
  <si>
    <t>яч. 7 а,б  ПС-88</t>
  </si>
  <si>
    <t>яч.503, 603 РП-113</t>
  </si>
  <si>
    <t>РП-111 ТДС №1</t>
  </si>
  <si>
    <t>яч.9, 10 тр-ры 10/0,8 РП-114</t>
  </si>
  <si>
    <t>ПС-220 кВ ГПП-14 "Северсталь"</t>
  </si>
  <si>
    <t>10кВ КС-17 все двигатели</t>
  </si>
  <si>
    <t>фидера 10 кВ</t>
  </si>
  <si>
    <t>ВЛ 110кВ Печаткино-1</t>
  </si>
  <si>
    <t>ВЛ 110кВ Печаткино-2</t>
  </si>
  <si>
    <t>ВЛ 110кВ Сухонский ЦБЗ-1</t>
  </si>
  <si>
    <t>ВЛ 110кВ Сухонский ЦБЗ-2</t>
  </si>
  <si>
    <t>ВЛ 35кВ Усть-Кубенское</t>
  </si>
  <si>
    <t>ВЛ 35кВ Корнилово</t>
  </si>
  <si>
    <t>ВЛ 35кВ ЛДК</t>
  </si>
  <si>
    <t>ВЛ 35кВ Можайское</t>
  </si>
  <si>
    <t>ВЛ 35кВ Надеево</t>
  </si>
  <si>
    <t>ВЛ 35кВ Молочное</t>
  </si>
  <si>
    <t>ПС 110 кВ Центральная</t>
  </si>
  <si>
    <t>РУ-10 кВ ПС-75</t>
  </si>
  <si>
    <t>ПС 220 кВ ГПП-11 "Северсталь"</t>
  </si>
  <si>
    <t>ТЭЦ-ПВС "Северсталь"</t>
  </si>
  <si>
    <t>РУ-10 кВ яч.23  ПС 6</t>
  </si>
  <si>
    <t>РУ-10 кВ яч.111 ПС-30Г</t>
  </si>
  <si>
    <t>РУ-10 кВ яч.154  ПС-30Г</t>
  </si>
  <si>
    <t>ПС 220 кВ ГПП-7  "Северсталь"</t>
  </si>
  <si>
    <t>10 кВ РП-11 яч. 12, 135</t>
  </si>
  <si>
    <t>ПС 220 кВ ГПП-1 "Северсталь"</t>
  </si>
  <si>
    <t>Итого :</t>
  </si>
  <si>
    <t>10 кВ яч.12А, 12Б  ПС-10</t>
  </si>
  <si>
    <t>10 кВ яч.1А  ПС-12</t>
  </si>
  <si>
    <t>10 кВ яч.1Б  ПС-14</t>
  </si>
  <si>
    <t>10 кВ яч.8А, 8Б  ПС-38</t>
  </si>
  <si>
    <t>10 кВ яч.2А, 16Б  ПС-15</t>
  </si>
  <si>
    <t>10 кВ яч.22Б, 34А ПС-30Г</t>
  </si>
  <si>
    <t>Итого по ПС 220 кВ Ростилово:</t>
  </si>
  <si>
    <t>ООО "Газпром трансгаз Ухта" Грязовецкая ЛПУМГ КС-17  - трубопроводный газовый транспорт</t>
  </si>
  <si>
    <t>ВЛ 110 кВ Очистные-1</t>
  </si>
  <si>
    <t>ВЛ 35кВ Сокольский ЦБК-1</t>
  </si>
  <si>
    <t>ВЛ 35кВ Сокольский ЦБК-2</t>
  </si>
  <si>
    <t>6кВ ф.Тепличный к-т-1</t>
  </si>
  <si>
    <t>6кВ ф.Тепличный к-т-2</t>
  </si>
  <si>
    <t xml:space="preserve">РУ-10 кВ яч.123                                                                   </t>
  </si>
  <si>
    <t xml:space="preserve">РУ-6 кВ РП-1 яч.11  </t>
  </si>
  <si>
    <t>СКДМ-2</t>
  </si>
  <si>
    <t xml:space="preserve">Ввода - 1, 2, 3, 4, 5, 8, печь-ковш №1, 2, печь-Фукс №1, 2 ЭСПЦ  </t>
  </si>
  <si>
    <t>Итого ПС 220 кВ Сокол:</t>
  </si>
  <si>
    <t>Итого ПС 220 кВ Вологда-Южная:</t>
  </si>
  <si>
    <t>Итого ПС 110 кВ Восточная:</t>
  </si>
  <si>
    <t>Итого ПС 220 кВ Ростилово:</t>
  </si>
  <si>
    <t>Итого ПС 110 кВ Западная:</t>
  </si>
  <si>
    <t>Итого ПС 110 кВ Центральная:</t>
  </si>
  <si>
    <t>ОАО "ВРЗ" - машиностроение</t>
  </si>
  <si>
    <t>2 ступень</t>
  </si>
  <si>
    <t>САОН Череповецкая</t>
  </si>
  <si>
    <t>ОН ПС 220 кВ Вологда-Южная</t>
  </si>
  <si>
    <t>ОН ПС 220 кВ Сокол</t>
  </si>
  <si>
    <t>ОН ПС 220 кВ Ростилово</t>
  </si>
  <si>
    <t>ОН ПС 110 кВ Западная</t>
  </si>
  <si>
    <t>ОН ПС 110 кВ В.Устюг</t>
  </si>
  <si>
    <t>ОН ПС 110 кВ Дымково</t>
  </si>
  <si>
    <t xml:space="preserve">УОН СН </t>
  </si>
  <si>
    <t>ПС 220 Сокол,                       ПС 220 Вологда-Южная,                         ПС 220 кВ Ростилово,                       ПС 110 кВ Западная,                         ПС 110 кВ В.Устюг,                         ПС 110 кВ Дымково</t>
  </si>
  <si>
    <t>ВЛ 110кВ ОМЗ-2</t>
  </si>
  <si>
    <t>ВЛ 110кВ ОМЗ-1</t>
  </si>
  <si>
    <t>ВЛ 110кВ ВПЗ-1</t>
  </si>
  <si>
    <t>ВЛ 110кВ ВПЗ-2</t>
  </si>
  <si>
    <t>6кВ ф.Город-15</t>
  </si>
  <si>
    <t>6кВ ф.Город-20</t>
  </si>
  <si>
    <t>10кВ ф.Город-1</t>
  </si>
  <si>
    <t>10кВ ф.Город-3</t>
  </si>
  <si>
    <t>10кВ ф.Город-5</t>
  </si>
  <si>
    <t>10кВ ф.Город-7</t>
  </si>
  <si>
    <t>10кВ ф.Город-14</t>
  </si>
  <si>
    <t>10кВ ф.РП-27</t>
  </si>
  <si>
    <t>10кВ ф. Родионцево</t>
  </si>
  <si>
    <t>6кВ ф.БМЗ-1</t>
  </si>
  <si>
    <t>6кВ ф.БМЗ-2</t>
  </si>
  <si>
    <t xml:space="preserve">Объёмы воздействия ПА </t>
  </si>
  <si>
    <t>ВЛ 110 кВ Очистные-2</t>
  </si>
  <si>
    <t>10кВ База-2</t>
  </si>
  <si>
    <t>10кВ АБЗ</t>
  </si>
  <si>
    <t>10кВ СПК-2</t>
  </si>
  <si>
    <t>6кВ МКК-1</t>
  </si>
  <si>
    <t>6кВ МКК-2</t>
  </si>
  <si>
    <t>6кВ ЛПХ</t>
  </si>
  <si>
    <t>10кВ СПК-1</t>
  </si>
  <si>
    <t>ГСК</t>
  </si>
  <si>
    <t>яч.40 резерв</t>
  </si>
  <si>
    <t xml:space="preserve">ВЛ 110кВ Н.Погост </t>
  </si>
  <si>
    <t>10кВ ф.Тролейбусная-1</t>
  </si>
  <si>
    <t>10кВ ф.Тролейбусная-2</t>
  </si>
  <si>
    <t>10кВ НПС-1</t>
  </si>
  <si>
    <t>10кВ НПС-2</t>
  </si>
  <si>
    <t>10кВ Желтиково</t>
  </si>
  <si>
    <t>10кВ Свистуново</t>
  </si>
  <si>
    <t>10кВ Юношеское</t>
  </si>
  <si>
    <t>10кВ Ленинград-2</t>
  </si>
  <si>
    <t>10кВ КОС</t>
  </si>
  <si>
    <t>10кВ Заемье</t>
  </si>
  <si>
    <t>6кВ ВМЗ-1</t>
  </si>
  <si>
    <t>6кВ Станкозавод-3</t>
  </si>
  <si>
    <t>6кВ Станкозавод-4</t>
  </si>
  <si>
    <t>6кВ ВРЗ-1</t>
  </si>
  <si>
    <t>6кВ ВРЗ-2</t>
  </si>
  <si>
    <t>6кВ ВРЗ-3</t>
  </si>
  <si>
    <t>6кВ Грайф-1</t>
  </si>
  <si>
    <t>6кВ Грайф-2</t>
  </si>
  <si>
    <t>6кВ РМЗ-1</t>
  </si>
  <si>
    <t>6кВ РМЗ-2</t>
  </si>
  <si>
    <t>6кВ Железная дорога-1</t>
  </si>
  <si>
    <t>6кВ РП-35</t>
  </si>
  <si>
    <t>6кВ РП-37</t>
  </si>
  <si>
    <t>6кВ Очистные-1</t>
  </si>
  <si>
    <t>6кВ Очистные-2</t>
  </si>
  <si>
    <t>6кВ Ягода</t>
  </si>
  <si>
    <t>6кВ ВМЗ-2</t>
  </si>
  <si>
    <t>6кВ ф.Город-1</t>
  </si>
  <si>
    <t>6кВ РП-13-1</t>
  </si>
  <si>
    <t xml:space="preserve">6кВ РП-13-2 </t>
  </si>
  <si>
    <t>6кВ РП-4-1</t>
  </si>
  <si>
    <t xml:space="preserve">6кВ РП-4-2  </t>
  </si>
  <si>
    <t>6кВ Дормаш-1</t>
  </si>
  <si>
    <t xml:space="preserve">6кВ Дормаш-2 </t>
  </si>
  <si>
    <t>6кВ Тяговая-8-2</t>
  </si>
  <si>
    <t>6кВ Тяговая-2-1</t>
  </si>
  <si>
    <t>10кВ РП-10 Золотой ключик-1</t>
  </si>
  <si>
    <t>10кВ РП-10 Золотой ключик-2</t>
  </si>
  <si>
    <t>10кВ Белладжио-1</t>
  </si>
  <si>
    <t>10кВ Белладжио-2</t>
  </si>
  <si>
    <t>10кВ РТП-21 ввод-1</t>
  </si>
  <si>
    <t>10кВ РТП-21 ввод-2</t>
  </si>
  <si>
    <t xml:space="preserve"> яч. 318, 402, 425, 406, 315, </t>
  </si>
  <si>
    <t>416, 306, 301, 414, 419, 335</t>
  </si>
  <si>
    <t>Итого  ПА по ОЗ Вологодского РДУ</t>
  </si>
  <si>
    <t>35кВ СРЗ-1</t>
  </si>
  <si>
    <t>35кВ СРЗ-2</t>
  </si>
  <si>
    <t>35кВ Золотавцево</t>
  </si>
  <si>
    <t>6кВ ф.Город-4</t>
  </si>
  <si>
    <t xml:space="preserve"> 6кВ Будрино</t>
  </si>
  <si>
    <t>6кВ Бобровниково</t>
  </si>
  <si>
    <t xml:space="preserve">6кВ ф.Промзона-1 </t>
  </si>
  <si>
    <t>6кВ ф.Промзона-2</t>
  </si>
  <si>
    <t>6кВ Калашово</t>
  </si>
  <si>
    <t>6кВ ж/д станция</t>
  </si>
  <si>
    <t>6кВ Гор.водопровод</t>
  </si>
  <si>
    <t>6кВ Птицефабрика</t>
  </si>
  <si>
    <t>6кВ Глядково</t>
  </si>
  <si>
    <t>35кв ф.Новатор-1</t>
  </si>
  <si>
    <t>35кв ф.Новатор-2</t>
  </si>
  <si>
    <t>ОН ПС 110 кВ НПС</t>
  </si>
  <si>
    <t>ПС 110 кВ НПС</t>
  </si>
  <si>
    <t>УОН ПС 110 кВ НПС</t>
  </si>
  <si>
    <t>ДРСУ</t>
  </si>
  <si>
    <t>ВЛ-35 кВ Нюксеница-1</t>
  </si>
  <si>
    <t>ВЛ-35 кВ Нюксеница-2</t>
  </si>
  <si>
    <t>10кВ Газопровод-3</t>
  </si>
  <si>
    <t>10кВ Газопровод-4</t>
  </si>
  <si>
    <t>6кВ Нефть-1</t>
  </si>
  <si>
    <t>6кВ Нефть-2</t>
  </si>
  <si>
    <t>Итого по ПС 110 кВ НПС:</t>
  </si>
  <si>
    <t>ОН ПС 110 кВ Бабаево</t>
  </si>
  <si>
    <t>ПС 110 кВ Бабаево</t>
  </si>
  <si>
    <t>УОН ПС 110 кВ Бабаево</t>
  </si>
  <si>
    <t>35кВ Тешемля</t>
  </si>
  <si>
    <t>10кВ Телецентр</t>
  </si>
  <si>
    <t>10кВ Горсеть-1</t>
  </si>
  <si>
    <t>10кВ Горсеть-2</t>
  </si>
  <si>
    <t>10кВ Горсеть-3</t>
  </si>
  <si>
    <t>10кВ Горсеть-4</t>
  </si>
  <si>
    <t>10кВ Горсеть-5</t>
  </si>
  <si>
    <t>10кВ Горсеть-6</t>
  </si>
  <si>
    <t>10кВ Тимошкино</t>
  </si>
  <si>
    <t>10кВ Дудино</t>
  </si>
  <si>
    <t>10кВ Володино</t>
  </si>
  <si>
    <t>10кВ СЕП-1</t>
  </si>
  <si>
    <t>10кВ СЕП-2</t>
  </si>
  <si>
    <t>Итого по ПС 110 кВ Бабаево:</t>
  </si>
  <si>
    <t>ОН ПС 110 кВ Петринево</t>
  </si>
  <si>
    <t>ПС 110 кВ Петринево</t>
  </si>
  <si>
    <t>УОН ПС 110 кВ Петринево</t>
  </si>
  <si>
    <t>35кВ Коврижинская</t>
  </si>
  <si>
    <t>10кВ Дермянинское</t>
  </si>
  <si>
    <t>10кВ Надпорожье</t>
  </si>
  <si>
    <t>10кВ Романово</t>
  </si>
  <si>
    <t>10кВ Ерга</t>
  </si>
  <si>
    <t>10кВ Углы</t>
  </si>
  <si>
    <t>10кВ Ивановское</t>
  </si>
  <si>
    <t>Итого по ПС 110 кВ Петринево:</t>
  </si>
  <si>
    <t>Филиал ПАО "ФСК ЕЭС" Вологодское ПМЭС</t>
  </si>
  <si>
    <t>Филиал ПАО "МРСК Северо-Запада" "Вологдаэнерго"</t>
  </si>
  <si>
    <t>ПАО "Северсталь"</t>
  </si>
  <si>
    <t>с/х потребители, население</t>
  </si>
  <si>
    <t>ООО "Вологодский комбинат хлебопродуктов"- пищевая промыш-ть</t>
  </si>
  <si>
    <t xml:space="preserve">ГСК "Дальний" </t>
  </si>
  <si>
    <t>ОАО "Транснефть-Север" - трубопроводный нефтяной транспорт</t>
  </si>
  <si>
    <t>ВЛ-35кВ Северная</t>
  </si>
  <si>
    <t>ВЛ-35кВ Маега</t>
  </si>
  <si>
    <t>с/х потребители</t>
  </si>
  <si>
    <t>ООО "Электротеплосеть"</t>
  </si>
  <si>
    <t>СП " Трансэнерго" - филиал ОАО "РЖД"</t>
  </si>
  <si>
    <t>ИП Врабие Константин Сименович - деревообработка, население</t>
  </si>
  <si>
    <t>ЗАО "Новаторский ЛПК" - деревообработка, население, ОАО "Вологдаавтодор В-У ДРСУ" - транспорт</t>
  </si>
  <si>
    <t>население,</t>
  </si>
  <si>
    <t>Филиал ОАО "РЖД" трасэнерго Октябрьская дирекция</t>
  </si>
  <si>
    <t>Итого по I очереди:</t>
  </si>
  <si>
    <t xml:space="preserve">Объёмы воздействия ПА, АОСН </t>
  </si>
  <si>
    <t>Итого по II очереди (дополн. нагрузка к I очереди):</t>
  </si>
  <si>
    <t>Итого по I, II очередям:</t>
  </si>
  <si>
    <t>САОН, УОН СН Вологда-Южная</t>
  </si>
  <si>
    <t>Сокольское ДРСУ ОАО "Вологодавтодор" -  транспорт</t>
  </si>
  <si>
    <t>ООО "Сухонский МК" - пищевая промышленость</t>
  </si>
  <si>
    <t>ООО "ИММИД" - промышленность</t>
  </si>
  <si>
    <t>ООО "РСУ №1" - строительство</t>
  </si>
  <si>
    <t>ООО "Супермаркет Золотой Ключик" - торговля</t>
  </si>
  <si>
    <t>ООО "Белладжио" - прочие отрасли</t>
  </si>
  <si>
    <t>ООО СХП "Устюгмолоко" - сельское хозяйство</t>
  </si>
  <si>
    <t>САУ Лесного хозяйства ВО "Вологдалесхоз" - лесное хозяйство</t>
  </si>
  <si>
    <t>ЗАО" Птицефабрика "Великоустюгская" - сельское хлзяйство</t>
  </si>
  <si>
    <t>НАО "СВЕЗА Новатор" - деревообрабатывающая промышленность</t>
  </si>
  <si>
    <t>Северный филиал ООО "Газпром энерго" - трубопроводный газовый</t>
  </si>
  <si>
    <t>ОАО "Вологодавтодор" - строительство</t>
  </si>
  <si>
    <t>Филиал РТРС "Вологодский ОРТПЦ" - связь</t>
  </si>
  <si>
    <t>Северсталь</t>
  </si>
  <si>
    <t>ЧАПВ</t>
  </si>
  <si>
    <t>4-00</t>
  </si>
  <si>
    <t>ПАО "Северсталь" - черная металлургия</t>
  </si>
  <si>
    <t>6кВ СеверМаш-1</t>
  </si>
  <si>
    <t>6кВ СеверМаш-2</t>
  </si>
  <si>
    <t>Расчетное потребеление</t>
  </si>
  <si>
    <t>Фактическое потребеление</t>
  </si>
  <si>
    <t>Пересчет задания на фактич. Потребл.</t>
  </si>
  <si>
    <t>Выполнение</t>
  </si>
  <si>
    <t>САЧР</t>
  </si>
  <si>
    <t>с управляющим воздействием на отключение нагрузки от ПА установленной на ПС 220 кВ Вологда-Южная</t>
  </si>
  <si>
    <t>потребителей, подключенных к устройствам противоаварийной автоматики (САОН),</t>
  </si>
  <si>
    <t>к локальным устройствам АОСН</t>
  </si>
  <si>
    <t>в операционной зоне Филиала АО "СО  ЕЭС" ОДУ Центра</t>
  </si>
  <si>
    <t>АО "ВОЭК"</t>
  </si>
  <si>
    <t>АО "ВОМЗ" - машиностроение</t>
  </si>
  <si>
    <t>10кВ ф.Охмыльцево-1</t>
  </si>
  <si>
    <t>10кВ ф.Охмыльцево-2</t>
  </si>
  <si>
    <t>АЧР-1-6</t>
  </si>
  <si>
    <t>АЧР-1-1</t>
  </si>
  <si>
    <t>АЧР-1-8</t>
  </si>
  <si>
    <t>АЧР-1-17</t>
  </si>
  <si>
    <t>ПС 110 кВ Кубенское</t>
  </si>
  <si>
    <t>Ввод 35 кВ Т-1, 2</t>
  </si>
  <si>
    <t>Ввод 10 кВ Т-1, 2</t>
  </si>
  <si>
    <t>МУП ЖКХ "Вологдагорводоканал",</t>
  </si>
  <si>
    <t>Итого по ПС 110 кВ Кубенское:</t>
  </si>
  <si>
    <t>УОН СН ПС 110 кВ Кубенское</t>
  </si>
  <si>
    <t>АЧР-1-14</t>
  </si>
  <si>
    <t>10кВ ф.ТРЦ-1</t>
  </si>
  <si>
    <t>10кВ ф.Керамик-2</t>
  </si>
  <si>
    <t>ОАО "Стройиндустрия"- промыш. строй. материалы</t>
  </si>
  <si>
    <t>ЖБИ</t>
  </si>
  <si>
    <t>ООО "Металлист" -машиностроение</t>
  </si>
  <si>
    <t>Предприниматель Апанасюк А.Г.</t>
  </si>
  <si>
    <t>Город-3</t>
  </si>
  <si>
    <t>ОАО "Стройтранс" - машиностроение</t>
  </si>
  <si>
    <t>ЗАО "СеверМаш" - машиностроение</t>
  </si>
  <si>
    <t>АО "Электросеть"</t>
  </si>
  <si>
    <t xml:space="preserve">6кВ П/я-1 </t>
  </si>
  <si>
    <t>6кВ П/я-2</t>
  </si>
  <si>
    <t>6кВ Спецпроект-2</t>
  </si>
  <si>
    <t>6кВ Спецпроект-1</t>
  </si>
  <si>
    <t>ТД "Вологодская ягода" - пищевая промышленность</t>
  </si>
  <si>
    <t>с/х потребители ВЛ-110кВ Н.Погост с ПС 220 кВ Харовск (Тяговая)</t>
  </si>
  <si>
    <t>ООО "Трансвод" - транспорт</t>
  </si>
  <si>
    <t>ОАО "Межрегионэнергосбыт" КС-2 - трубопроводный газовый транспорт</t>
  </si>
  <si>
    <t>ООО "Фанерный завод" - деревообработка</t>
  </si>
  <si>
    <t>ООО "СК Энерго-5"</t>
  </si>
  <si>
    <t>ООО "ТрансВод" - транспорт</t>
  </si>
  <si>
    <t>ОАО "В.Устюгский СРЗ" - машиностроение</t>
  </si>
  <si>
    <t>КС-15 Нюксеница - трубопроводный газовый</t>
  </si>
  <si>
    <t>АО "ВОЭК" ПО "Череповецкое"</t>
  </si>
  <si>
    <t>АЧР-1-5</t>
  </si>
  <si>
    <t>6кВ ф.Тубдиспансер</t>
  </si>
  <si>
    <t>35кВ Поповка</t>
  </si>
  <si>
    <t>АЧР-1-7оч</t>
  </si>
  <si>
    <t>АЧР-1-1 оч</t>
  </si>
  <si>
    <t>АЧР-1, 4 оч</t>
  </si>
  <si>
    <t>АЧР-1, 9 оч</t>
  </si>
  <si>
    <t>АО "Апатит" - химическая промышленность</t>
  </si>
  <si>
    <t>35кВ Тимохинская</t>
  </si>
  <si>
    <t>10-00</t>
  </si>
  <si>
    <t>22-00</t>
  </si>
  <si>
    <t>АЧР-1-15</t>
  </si>
  <si>
    <t>АО "Апатит"</t>
  </si>
  <si>
    <t xml:space="preserve">ПС 220 кВ ГПП-1 АО "Апатит"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</si>
</sst>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0.0%"/>
    <numFmt numFmtId="168" formatCode="#,##0.000"/>
    <numFmt numFmtId="169" formatCode="_-* #,##0_р_._-;\-* #,##0_р_._-;_-* &quot;-&quot;_р_._-;_-@_-"/>
  </numFmts>
  <fonts count="5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3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 Cyr"/>
      <charset val="204"/>
    </font>
    <font>
      <sz val="12"/>
      <color theme="1"/>
      <name val="Times New Roman"/>
      <family val="2"/>
      <charset val="204"/>
    </font>
    <font>
      <sz val="10"/>
      <name val="Arial Cyr"/>
    </font>
    <font>
      <b/>
      <sz val="9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9"/>
      <color theme="3"/>
      <name val="Times New Roman"/>
      <family val="1"/>
      <charset val="204"/>
    </font>
    <font>
      <sz val="8"/>
      <color rgb="FF3366CC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3"/>
      <color theme="1"/>
      <name val="Times New Roman"/>
      <family val="2"/>
      <charset val="204"/>
    </font>
    <font>
      <b/>
      <sz val="10"/>
      <color rgb="FF0070C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675">
    <xf numFmtId="0" fontId="0" fillId="0" borderId="0"/>
    <xf numFmtId="0" fontId="12" fillId="0" borderId="0"/>
    <xf numFmtId="0" fontId="20" fillId="0" borderId="0"/>
    <xf numFmtId="0" fontId="19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7" borderId="13" applyNumberFormat="0" applyAlignment="0" applyProtection="0"/>
    <xf numFmtId="0" fontId="24" fillId="20" borderId="14" applyNumberFormat="0" applyAlignment="0" applyProtection="0"/>
    <xf numFmtId="0" fontId="25" fillId="20" borderId="13" applyNumberFormat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8" applyNumberFormat="0" applyFill="0" applyAlignment="0" applyProtection="0"/>
    <xf numFmtId="0" fontId="30" fillId="21" borderId="19" applyNumberFormat="0" applyAlignment="0" applyProtection="0"/>
    <xf numFmtId="0" fontId="31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3" fillId="0" borderId="0"/>
    <xf numFmtId="0" fontId="20" fillId="0" borderId="0"/>
    <xf numFmtId="0" fontId="34" fillId="0" borderId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19" fillId="23" borderId="20" applyNumberFormat="0" applyFont="0" applyAlignment="0" applyProtection="0"/>
    <xf numFmtId="0" fontId="21" fillId="23" borderId="20" applyNumberFormat="0" applyFont="0" applyAlignment="0" applyProtection="0"/>
    <xf numFmtId="0" fontId="37" fillId="0" borderId="21" applyNumberFormat="0" applyFill="0" applyAlignment="0" applyProtection="0"/>
    <xf numFmtId="0" fontId="38" fillId="0" borderId="0" applyNumberFormat="0" applyFill="0" applyBorder="0" applyAlignment="0" applyProtection="0"/>
    <xf numFmtId="0" fontId="39" fillId="4" borderId="0" applyNumberFormat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19" fillId="0" borderId="0"/>
    <xf numFmtId="0" fontId="41" fillId="0" borderId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4" fillId="20" borderId="14" applyNumberFormat="0" applyAlignment="0" applyProtection="0"/>
    <xf numFmtId="0" fontId="24" fillId="20" borderId="14" applyNumberFormat="0" applyAlignment="0" applyProtection="0"/>
    <xf numFmtId="0" fontId="24" fillId="20" borderId="14" applyNumberFormat="0" applyAlignment="0" applyProtection="0"/>
    <xf numFmtId="0" fontId="25" fillId="20" borderId="13" applyNumberFormat="0" applyAlignment="0" applyProtection="0"/>
    <xf numFmtId="0" fontId="25" fillId="20" borderId="13" applyNumberFormat="0" applyAlignment="0" applyProtection="0"/>
    <xf numFmtId="0" fontId="25" fillId="20" borderId="13" applyNumberFormat="0" applyAlignment="0" applyProtection="0"/>
    <xf numFmtId="164" fontId="42" fillId="0" borderId="0" applyFont="0" applyFill="0" applyBorder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21" borderId="19" applyNumberFormat="0" applyAlignment="0" applyProtection="0"/>
    <xf numFmtId="0" fontId="30" fillId="21" borderId="19" applyNumberFormat="0" applyAlignment="0" applyProtection="0"/>
    <xf numFmtId="0" fontId="30" fillId="21" borderId="19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34" fillId="0" borderId="0"/>
    <xf numFmtId="0" fontId="34" fillId="0" borderId="0"/>
    <xf numFmtId="0" fontId="20" fillId="0" borderId="0"/>
    <xf numFmtId="0" fontId="20" fillId="0" borderId="0"/>
    <xf numFmtId="0" fontId="34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43" fillId="0" borderId="0"/>
    <xf numFmtId="0" fontId="20" fillId="0" borderId="0"/>
    <xf numFmtId="0" fontId="19" fillId="0" borderId="0"/>
    <xf numFmtId="0" fontId="43" fillId="0" borderId="0"/>
    <xf numFmtId="0" fontId="20" fillId="0" borderId="0"/>
    <xf numFmtId="0" fontId="19" fillId="0" borderId="0"/>
    <xf numFmtId="0" fontId="20" fillId="0" borderId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23" borderId="20" applyNumberFormat="0" applyFont="0" applyAlignment="0" applyProtection="0"/>
    <xf numFmtId="0" fontId="19" fillId="23" borderId="20" applyNumberFormat="0" applyFont="0" applyAlignment="0" applyProtection="0"/>
    <xf numFmtId="0" fontId="19" fillId="23" borderId="20" applyNumberFormat="0" applyFont="0" applyAlignment="0" applyProtection="0"/>
    <xf numFmtId="9" fontId="19" fillId="0" borderId="0" applyFont="0" applyFill="0" applyBorder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 applyNumberFormat="0" applyFill="0" applyBorder="0" applyAlignment="0" applyProtection="0"/>
    <xf numFmtId="0" fontId="51" fillId="0" borderId="0"/>
    <xf numFmtId="0" fontId="4" fillId="0" borderId="0"/>
    <xf numFmtId="0" fontId="50" fillId="0" borderId="0" applyNumberFormat="0" applyFill="0" applyBorder="0" applyAlignment="0" applyProtection="0"/>
    <xf numFmtId="0" fontId="4" fillId="25" borderId="26" applyNumberFormat="0" applyFont="0" applyAlignment="0" applyProtection="0"/>
    <xf numFmtId="0" fontId="4" fillId="0" borderId="0"/>
    <xf numFmtId="0" fontId="19" fillId="0" borderId="0"/>
    <xf numFmtId="0" fontId="53" fillId="0" borderId="0"/>
    <xf numFmtId="0" fontId="19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3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4" fillId="0" borderId="0"/>
    <xf numFmtId="0" fontId="19" fillId="0" borderId="0"/>
    <xf numFmtId="0" fontId="34" fillId="0" borderId="0"/>
    <xf numFmtId="0" fontId="3" fillId="0" borderId="0"/>
    <xf numFmtId="0" fontId="34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4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19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9" fontId="19" fillId="0" borderId="0" applyFont="0" applyFill="0" applyBorder="0" applyAlignment="0" applyProtection="0"/>
    <xf numFmtId="9" fontId="53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0">
    <xf numFmtId="0" fontId="0" fillId="0" borderId="0" xfId="0"/>
    <xf numFmtId="0" fontId="7" fillId="0" borderId="0" xfId="0" applyFont="1" applyFill="1" applyAlignment="1">
      <alignment vertical="top"/>
    </xf>
    <xf numFmtId="0" fontId="9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left"/>
    </xf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vertical="top" wrapText="1"/>
    </xf>
    <xf numFmtId="0" fontId="11" fillId="0" borderId="2" xfId="0" applyFont="1" applyFill="1" applyBorder="1"/>
    <xf numFmtId="0" fontId="10" fillId="0" borderId="2" xfId="0" applyFont="1" applyFill="1" applyBorder="1" applyAlignment="1">
      <alignment horizontal="left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0" fillId="0" borderId="0" xfId="0" applyFont="1" applyFill="1" applyBorder="1"/>
    <xf numFmtId="0" fontId="14" fillId="0" borderId="0" xfId="0" applyFont="1" applyFill="1" applyBorder="1"/>
    <xf numFmtId="0" fontId="9" fillId="0" borderId="2" xfId="0" applyFont="1" applyFill="1" applyBorder="1"/>
    <xf numFmtId="0" fontId="7" fillId="0" borderId="2" xfId="0" applyFont="1" applyFill="1" applyBorder="1"/>
    <xf numFmtId="0" fontId="9" fillId="0" borderId="8" xfId="0" applyFont="1" applyFill="1" applyBorder="1" applyAlignment="1">
      <alignment vertical="top" wrapText="1"/>
    </xf>
    <xf numFmtId="0" fontId="9" fillId="0" borderId="2" xfId="0" quotePrefix="1" applyFont="1" applyFill="1" applyBorder="1" applyAlignment="1">
      <alignment horizontal="left" vertical="top" wrapText="1"/>
    </xf>
    <xf numFmtId="0" fontId="9" fillId="0" borderId="2" xfId="0" quotePrefix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top"/>
    </xf>
    <xf numFmtId="0" fontId="9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wrapText="1"/>
    </xf>
    <xf numFmtId="0" fontId="9" fillId="0" borderId="7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wrapText="1"/>
    </xf>
    <xf numFmtId="0" fontId="9" fillId="0" borderId="8" xfId="0" applyFont="1" applyFill="1" applyBorder="1" applyAlignment="1">
      <alignment horizontal="center" wrapText="1"/>
    </xf>
    <xf numFmtId="0" fontId="9" fillId="0" borderId="9" xfId="0" applyFont="1" applyFill="1" applyBorder="1"/>
    <xf numFmtId="0" fontId="9" fillId="0" borderId="8" xfId="0" applyFont="1" applyFill="1" applyBorder="1"/>
    <xf numFmtId="0" fontId="9" fillId="0" borderId="1" xfId="0" applyFont="1" applyFill="1" applyBorder="1" applyAlignment="1">
      <alignment vertical="top"/>
    </xf>
    <xf numFmtId="0" fontId="10" fillId="0" borderId="7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vertical="top"/>
    </xf>
    <xf numFmtId="0" fontId="9" fillId="0" borderId="2" xfId="0" applyFont="1" applyFill="1" applyBorder="1" applyAlignment="1">
      <alignment vertical="center" wrapText="1"/>
    </xf>
    <xf numFmtId="0" fontId="10" fillId="0" borderId="2" xfId="0" applyFont="1" applyFill="1" applyBorder="1"/>
    <xf numFmtId="0" fontId="10" fillId="0" borderId="7" xfId="0" applyFont="1" applyFill="1" applyBorder="1"/>
    <xf numFmtId="0" fontId="10" fillId="0" borderId="2" xfId="0" applyFont="1" applyFill="1" applyBorder="1" applyAlignment="1">
      <alignment vertical="top"/>
    </xf>
    <xf numFmtId="0" fontId="9" fillId="0" borderId="2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top"/>
    </xf>
    <xf numFmtId="0" fontId="9" fillId="0" borderId="7" xfId="0" applyFont="1" applyFill="1" applyBorder="1"/>
    <xf numFmtId="0" fontId="9" fillId="0" borderId="4" xfId="0" applyFont="1" applyFill="1" applyBorder="1" applyAlignment="1">
      <alignment horizontal="center"/>
    </xf>
    <xf numFmtId="166" fontId="10" fillId="0" borderId="0" xfId="0" applyNumberFormat="1" applyFont="1" applyFill="1" applyAlignment="1">
      <alignment horizontal="center" vertical="top"/>
    </xf>
    <xf numFmtId="0" fontId="11" fillId="0" borderId="0" xfId="0" applyFont="1" applyFill="1" applyAlignment="1">
      <alignment vertical="top" wrapText="1"/>
    </xf>
    <xf numFmtId="0" fontId="9" fillId="0" borderId="6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4" xfId="0" applyFont="1" applyFill="1" applyBorder="1" applyAlignment="1"/>
    <xf numFmtId="0" fontId="9" fillId="0" borderId="0" xfId="0" applyFont="1" applyFill="1" applyBorder="1" applyAlignment="1"/>
    <xf numFmtId="0" fontId="9" fillId="0" borderId="3" xfId="0" applyFont="1" applyFill="1" applyBorder="1" applyAlignment="1"/>
    <xf numFmtId="0" fontId="11" fillId="0" borderId="12" xfId="0" applyFont="1" applyFill="1" applyBorder="1" applyAlignment="1">
      <alignment wrapText="1"/>
    </xf>
    <xf numFmtId="0" fontId="17" fillId="0" borderId="0" xfId="0" quotePrefix="1" applyFont="1" applyFill="1" applyBorder="1" applyAlignment="1">
      <alignment horizontal="left" vertical="center"/>
    </xf>
    <xf numFmtId="166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6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top"/>
    </xf>
    <xf numFmtId="0" fontId="9" fillId="0" borderId="0" xfId="0" applyFont="1" applyFill="1" applyBorder="1" applyAlignment="1">
      <alignment vertical="center" wrapText="1"/>
    </xf>
    <xf numFmtId="0" fontId="11" fillId="0" borderId="12" xfId="0" applyFont="1" applyFill="1" applyBorder="1" applyAlignment="1"/>
    <xf numFmtId="0" fontId="10" fillId="0" borderId="2" xfId="0" applyFont="1" applyFill="1" applyBorder="1" applyAlignment="1"/>
    <xf numFmtId="0" fontId="11" fillId="0" borderId="0" xfId="0" applyFont="1" applyFill="1"/>
    <xf numFmtId="0" fontId="10" fillId="0" borderId="9" xfId="0" applyFont="1" applyFill="1" applyBorder="1" applyAlignment="1">
      <alignment vertical="center"/>
    </xf>
    <xf numFmtId="0" fontId="10" fillId="0" borderId="7" xfId="0" applyFont="1" applyFill="1" applyBorder="1" applyAlignment="1">
      <alignment horizontal="left" vertical="top"/>
    </xf>
    <xf numFmtId="0" fontId="10" fillId="0" borderId="0" xfId="0" applyFont="1" applyFill="1"/>
    <xf numFmtId="2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horizontal="center"/>
    </xf>
    <xf numFmtId="166" fontId="18" fillId="0" borderId="0" xfId="0" applyNumberFormat="1" applyFont="1" applyFill="1" applyAlignment="1">
      <alignment horizontal="center"/>
    </xf>
    <xf numFmtId="14" fontId="9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166" fontId="16" fillId="0" borderId="0" xfId="0" applyNumberFormat="1" applyFont="1" applyFill="1" applyAlignment="1">
      <alignment horizontal="left" vertical="center"/>
    </xf>
    <xf numFmtId="0" fontId="18" fillId="0" borderId="0" xfId="0" applyFont="1" applyFill="1" applyAlignment="1">
      <alignment horizontal="center"/>
    </xf>
    <xf numFmtId="0" fontId="11" fillId="0" borderId="5" xfId="0" applyFont="1" applyFill="1" applyBorder="1" applyAlignment="1">
      <alignment wrapText="1"/>
    </xf>
    <xf numFmtId="166" fontId="15" fillId="0" borderId="2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/>
    </xf>
    <xf numFmtId="166" fontId="10" fillId="0" borderId="2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top"/>
    </xf>
    <xf numFmtId="0" fontId="9" fillId="0" borderId="2" xfId="0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/>
    </xf>
    <xf numFmtId="2" fontId="15" fillId="0" borderId="0" xfId="0" applyNumberFormat="1" applyFont="1" applyFill="1"/>
    <xf numFmtId="1" fontId="15" fillId="0" borderId="0" xfId="0" applyNumberFormat="1" applyFont="1" applyFill="1" applyAlignment="1">
      <alignment horizontal="center"/>
    </xf>
    <xf numFmtId="2" fontId="11" fillId="0" borderId="0" xfId="49" applyNumberFormat="1" applyFont="1" applyFill="1" applyBorder="1" applyAlignment="1" applyProtection="1">
      <alignment horizontal="center" vertical="top"/>
    </xf>
    <xf numFmtId="0" fontId="9" fillId="0" borderId="0" xfId="0" applyFont="1" applyFill="1" applyBorder="1" applyAlignment="1">
      <alignment vertical="center"/>
    </xf>
    <xf numFmtId="0" fontId="9" fillId="0" borderId="4" xfId="0" applyFont="1" applyFill="1" applyBorder="1"/>
    <xf numFmtId="0" fontId="7" fillId="0" borderId="11" xfId="0" applyFont="1" applyFill="1" applyBorder="1"/>
    <xf numFmtId="0" fontId="10" fillId="0" borderId="8" xfId="0" applyFont="1" applyFill="1" applyBorder="1"/>
    <xf numFmtId="0" fontId="11" fillId="0" borderId="0" xfId="0" applyFont="1" applyFill="1" applyAlignment="1">
      <alignment horizontal="left"/>
    </xf>
    <xf numFmtId="166" fontId="9" fillId="0" borderId="2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vertical="center" wrapText="1"/>
    </xf>
    <xf numFmtId="0" fontId="10" fillId="0" borderId="12" xfId="0" applyFont="1" applyFill="1" applyBorder="1"/>
    <xf numFmtId="166" fontId="9" fillId="0" borderId="0" xfId="0" applyNumberFormat="1" applyFont="1" applyFill="1" applyBorder="1" applyAlignment="1">
      <alignment horizontal="left" vertical="center" wrapText="1"/>
    </xf>
    <xf numFmtId="1" fontId="9" fillId="0" borderId="2" xfId="0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Border="1"/>
    <xf numFmtId="166" fontId="9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0" borderId="2" xfId="0" applyFont="1" applyFill="1" applyBorder="1" applyAlignment="1">
      <alignment horizontal="left" vertical="top" wrapText="1"/>
    </xf>
    <xf numFmtId="0" fontId="10" fillId="0" borderId="1" xfId="0" applyFont="1" applyFill="1" applyBorder="1"/>
    <xf numFmtId="0" fontId="9" fillId="0" borderId="0" xfId="0" applyFont="1" applyFill="1" applyBorder="1"/>
    <xf numFmtId="166" fontId="9" fillId="0" borderId="2" xfId="0" applyNumberFormat="1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vertical="center"/>
    </xf>
    <xf numFmtId="166" fontId="9" fillId="0" borderId="2" xfId="0" applyNumberFormat="1" applyFont="1" applyFill="1" applyBorder="1" applyAlignment="1">
      <alignment horizontal="center" vertical="center"/>
    </xf>
    <xf numFmtId="1" fontId="15" fillId="0" borderId="2" xfId="0" applyNumberFormat="1" applyFont="1" applyFill="1" applyBorder="1" applyAlignment="1">
      <alignment horizontal="center" vertical="top"/>
    </xf>
    <xf numFmtId="1" fontId="15" fillId="0" borderId="2" xfId="0" applyNumberFormat="1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vertical="top" wrapText="1"/>
    </xf>
    <xf numFmtId="166" fontId="9" fillId="0" borderId="2" xfId="0" applyNumberFormat="1" applyFont="1" applyFill="1" applyBorder="1" applyAlignment="1">
      <alignment horizontal="center" vertical="top"/>
    </xf>
    <xf numFmtId="166" fontId="9" fillId="0" borderId="2" xfId="0" applyNumberFormat="1" applyFont="1" applyFill="1" applyBorder="1" applyAlignment="1">
      <alignment horizontal="center" vertical="top" wrapText="1"/>
    </xf>
    <xf numFmtId="166" fontId="18" fillId="0" borderId="0" xfId="0" applyNumberFormat="1" applyFont="1" applyFill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top" wrapText="1"/>
    </xf>
    <xf numFmtId="0" fontId="9" fillId="0" borderId="2" xfId="0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/>
    <xf numFmtId="166" fontId="45" fillId="0" borderId="2" xfId="0" applyNumberFormat="1" applyFont="1" applyFill="1" applyBorder="1" applyAlignment="1">
      <alignment horizontal="center"/>
    </xf>
    <xf numFmtId="166" fontId="46" fillId="0" borderId="0" xfId="0" applyNumberFormat="1" applyFont="1" applyFill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2" fontId="11" fillId="0" borderId="2" xfId="0" applyNumberFormat="1" applyFont="1" applyFill="1" applyBorder="1" applyAlignment="1" applyProtection="1">
      <alignment horizontal="center" vertical="top"/>
    </xf>
    <xf numFmtId="1" fontId="15" fillId="0" borderId="0" xfId="0" applyNumberFormat="1" applyFont="1" applyFill="1" applyAlignment="1">
      <alignment horizontal="center" vertical="top"/>
    </xf>
    <xf numFmtId="1" fontId="11" fillId="0" borderId="2" xfId="0" applyNumberFormat="1" applyFont="1" applyFill="1" applyBorder="1" applyAlignment="1">
      <alignment horizontal="center" vertical="top" wrapText="1"/>
    </xf>
    <xf numFmtId="166" fontId="9" fillId="0" borderId="0" xfId="0" applyNumberFormat="1" applyFont="1" applyFill="1"/>
    <xf numFmtId="0" fontId="16" fillId="0" borderId="24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11" fillId="0" borderId="8" xfId="0" applyFont="1" applyFill="1" applyBorder="1"/>
    <xf numFmtId="0" fontId="11" fillId="0" borderId="7" xfId="0" applyFont="1" applyFill="1" applyBorder="1"/>
    <xf numFmtId="0" fontId="9" fillId="0" borderId="8" xfId="0" quotePrefix="1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wrapText="1"/>
    </xf>
    <xf numFmtId="0" fontId="9" fillId="0" borderId="2" xfId="0" quotePrefix="1" applyFont="1" applyFill="1" applyBorder="1" applyAlignment="1">
      <alignment vertical="top" wrapText="1"/>
    </xf>
    <xf numFmtId="1" fontId="11" fillId="0" borderId="2" xfId="0" applyNumberFormat="1" applyFont="1" applyFill="1" applyBorder="1" applyAlignment="1">
      <alignment horizontal="left" vertical="top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166" fontId="10" fillId="0" borderId="8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167" fontId="10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10" fontId="10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2" xfId="0" applyFont="1" applyFill="1" applyBorder="1" applyAlignment="1">
      <alignment horizontal="left"/>
    </xf>
    <xf numFmtId="2" fontId="49" fillId="0" borderId="0" xfId="0" applyNumberFormat="1" applyFont="1" applyFill="1" applyAlignment="1">
      <alignment horizontal="center"/>
    </xf>
    <xf numFmtId="14" fontId="10" fillId="0" borderId="0" xfId="0" applyNumberFormat="1" applyFont="1" applyFill="1" applyAlignment="1">
      <alignment horizontal="center"/>
    </xf>
    <xf numFmtId="0" fontId="11" fillId="0" borderId="12" xfId="0" applyFont="1" applyFill="1" applyBorder="1" applyAlignment="1">
      <alignment vertical="top"/>
    </xf>
    <xf numFmtId="166" fontId="10" fillId="0" borderId="2" xfId="356" applyNumberFormat="1" applyFont="1" applyFill="1" applyBorder="1" applyAlignment="1">
      <alignment horizontal="center" vertical="center" wrapText="1"/>
    </xf>
    <xf numFmtId="2" fontId="11" fillId="24" borderId="2" xfId="0" applyNumberFormat="1" applyFont="1" applyFill="1" applyBorder="1" applyAlignment="1" applyProtection="1">
      <alignment horizontal="center" vertical="top"/>
    </xf>
    <xf numFmtId="0" fontId="16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 vertical="center"/>
    </xf>
    <xf numFmtId="2" fontId="9" fillId="0" borderId="2" xfId="0" applyNumberFormat="1" applyFont="1" applyFill="1" applyBorder="1" applyAlignment="1">
      <alignment horizontal="center" vertical="top"/>
    </xf>
    <xf numFmtId="2" fontId="9" fillId="0" borderId="2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top" wrapText="1"/>
    </xf>
    <xf numFmtId="166" fontId="10" fillId="0" borderId="7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1" fontId="11" fillId="0" borderId="2" xfId="49" applyNumberFormat="1" applyFont="1" applyFill="1" applyBorder="1" applyAlignment="1" applyProtection="1">
      <alignment horizontal="center" vertical="center"/>
    </xf>
    <xf numFmtId="1" fontId="11" fillId="0" borderId="2" xfId="0" applyNumberFormat="1" applyFont="1" applyFill="1" applyBorder="1" applyAlignment="1" applyProtection="1">
      <alignment horizontal="center" vertical="top"/>
    </xf>
    <xf numFmtId="166" fontId="10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/>
    </xf>
    <xf numFmtId="0" fontId="10" fillId="0" borderId="2" xfId="0" applyFont="1" applyFill="1" applyBorder="1"/>
    <xf numFmtId="166" fontId="56" fillId="0" borderId="0" xfId="0" applyNumberFormat="1" applyFont="1" applyFill="1" applyAlignment="1">
      <alignment horizontal="center" vertical="center"/>
    </xf>
    <xf numFmtId="0" fontId="56" fillId="0" borderId="0" xfId="0" applyFont="1" applyFill="1" applyAlignment="1">
      <alignment vertical="center"/>
    </xf>
    <xf numFmtId="0" fontId="56" fillId="0" borderId="0" xfId="0" applyFont="1" applyFill="1"/>
    <xf numFmtId="166" fontId="56" fillId="0" borderId="0" xfId="0" applyNumberFormat="1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168" fontId="0" fillId="0" borderId="0" xfId="0" applyNumberFormat="1" applyFill="1" applyAlignment="1">
      <alignment vertical="center"/>
    </xf>
    <xf numFmtId="2" fontId="10" fillId="0" borderId="2" xfId="0" applyNumberFormat="1" applyFont="1" applyFill="1" applyBorder="1" applyAlignment="1">
      <alignment horizontal="center" vertical="top" wrapText="1"/>
    </xf>
    <xf numFmtId="166" fontId="10" fillId="0" borderId="2" xfId="0" applyNumberFormat="1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/>
    </xf>
    <xf numFmtId="2" fontId="10" fillId="0" borderId="8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166" fontId="10" fillId="0" borderId="7" xfId="0" applyNumberFormat="1" applyFont="1" applyFill="1" applyBorder="1" applyAlignment="1">
      <alignment horizontal="center" vertical="center" wrapText="1"/>
    </xf>
    <xf numFmtId="166" fontId="10" fillId="0" borderId="8" xfId="0" applyNumberFormat="1" applyFont="1" applyFill="1" applyBorder="1" applyAlignment="1">
      <alignment horizontal="center" vertical="center" wrapText="1"/>
    </xf>
    <xf numFmtId="166" fontId="11" fillId="0" borderId="2" xfId="0" applyNumberFormat="1" applyFont="1" applyFill="1" applyBorder="1" applyAlignment="1" applyProtection="1">
      <alignment horizontal="center" vertical="top"/>
    </xf>
    <xf numFmtId="0" fontId="9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166" fontId="10" fillId="0" borderId="7" xfId="0" applyNumberFormat="1" applyFont="1" applyFill="1" applyBorder="1" applyAlignment="1">
      <alignment horizontal="center" vertical="center" wrapText="1"/>
    </xf>
    <xf numFmtId="166" fontId="10" fillId="0" borderId="9" xfId="0" applyNumberFormat="1" applyFont="1" applyFill="1" applyBorder="1" applyAlignment="1">
      <alignment horizontal="center" vertical="center" wrapText="1"/>
    </xf>
    <xf numFmtId="166" fontId="10" fillId="0" borderId="8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quotePrefix="1" applyFont="1" applyFill="1" applyBorder="1" applyAlignment="1">
      <alignment horizontal="left" vertical="center" wrapText="1"/>
    </xf>
    <xf numFmtId="0" fontId="9" fillId="0" borderId="5" xfId="0" quotePrefix="1" applyFont="1" applyFill="1" applyBorder="1" applyAlignment="1">
      <alignment horizontal="left" vertical="center" wrapText="1"/>
    </xf>
    <xf numFmtId="166" fontId="9" fillId="0" borderId="7" xfId="0" applyNumberFormat="1" applyFont="1" applyFill="1" applyBorder="1" applyAlignment="1">
      <alignment horizontal="left" vertical="center" wrapText="1"/>
    </xf>
    <xf numFmtId="166" fontId="9" fillId="0" borderId="8" xfId="0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13" fillId="0" borderId="7" xfId="1" applyFont="1" applyFill="1" applyBorder="1" applyAlignment="1">
      <alignment horizontal="left" vertical="center" wrapText="1"/>
    </xf>
    <xf numFmtId="0" fontId="13" fillId="0" borderId="8" xfId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9" fillId="0" borderId="7" xfId="0" quotePrefix="1" applyFont="1" applyFill="1" applyBorder="1" applyAlignment="1">
      <alignment horizontal="left" vertical="center" wrapText="1"/>
    </xf>
    <xf numFmtId="0" fontId="9" fillId="0" borderId="8" xfId="0" quotePrefix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wrapText="1"/>
    </xf>
    <xf numFmtId="0" fontId="11" fillId="0" borderId="8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center" wrapText="1"/>
    </xf>
    <xf numFmtId="166" fontId="9" fillId="0" borderId="9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166" fontId="9" fillId="0" borderId="7" xfId="0" applyNumberFormat="1" applyFont="1" applyFill="1" applyBorder="1" applyAlignment="1">
      <alignment horizontal="center" vertical="center" wrapText="1"/>
    </xf>
    <xf numFmtId="166" fontId="9" fillId="0" borderId="9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left" vertical="center" wrapText="1"/>
    </xf>
    <xf numFmtId="2" fontId="9" fillId="0" borderId="8" xfId="0" applyNumberFormat="1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8" xfId="0" applyNumberFormat="1" applyFont="1" applyFill="1" applyBorder="1" applyAlignment="1">
      <alignment horizontal="center" vertical="center" wrapText="1"/>
    </xf>
  </cellXfs>
  <cellStyles count="3675">
    <cellStyle name="20% - Акцент1 2" xfId="4"/>
    <cellStyle name="20% - Акцент1 3" xfId="52"/>
    <cellStyle name="20% - Акцент1 4" xfId="53"/>
    <cellStyle name="20% - Акцент1 5" xfId="54"/>
    <cellStyle name="20% - Акцент2 2" xfId="5"/>
    <cellStyle name="20% - Акцент2 3" xfId="55"/>
    <cellStyle name="20% - Акцент2 4" xfId="56"/>
    <cellStyle name="20% - Акцент2 5" xfId="57"/>
    <cellStyle name="20% - Акцент3 2" xfId="6"/>
    <cellStyle name="20% - Акцент3 3" xfId="58"/>
    <cellStyle name="20% - Акцент3 4" xfId="59"/>
    <cellStyle name="20% - Акцент3 5" xfId="60"/>
    <cellStyle name="20% - Акцент4 2" xfId="7"/>
    <cellStyle name="20% - Акцент4 3" xfId="61"/>
    <cellStyle name="20% - Акцент4 4" xfId="62"/>
    <cellStyle name="20% - Акцент4 5" xfId="63"/>
    <cellStyle name="20% - Акцент5 2" xfId="8"/>
    <cellStyle name="20% - Акцент5 3" xfId="64"/>
    <cellStyle name="20% - Акцент5 4" xfId="65"/>
    <cellStyle name="20% - Акцент5 5" xfId="66"/>
    <cellStyle name="20% - Акцент6 2" xfId="9"/>
    <cellStyle name="20% - Акцент6 3" xfId="67"/>
    <cellStyle name="20% - Акцент6 4" xfId="68"/>
    <cellStyle name="20% - Акцент6 5" xfId="69"/>
    <cellStyle name="40% - Акцент1 2" xfId="10"/>
    <cellStyle name="40% - Акцент1 3" xfId="70"/>
    <cellStyle name="40% - Акцент1 4" xfId="71"/>
    <cellStyle name="40% - Акцент1 5" xfId="72"/>
    <cellStyle name="40% - Акцент2 2" xfId="11"/>
    <cellStyle name="40% - Акцент2 3" xfId="73"/>
    <cellStyle name="40% - Акцент2 4" xfId="74"/>
    <cellStyle name="40% - Акцент2 5" xfId="75"/>
    <cellStyle name="40% - Акцент3 2" xfId="12"/>
    <cellStyle name="40% - Акцент3 3" xfId="76"/>
    <cellStyle name="40% - Акцент3 4" xfId="77"/>
    <cellStyle name="40% - Акцент3 5" xfId="78"/>
    <cellStyle name="40% - Акцент4 2" xfId="13"/>
    <cellStyle name="40% - Акцент4 3" xfId="79"/>
    <cellStyle name="40% - Акцент4 4" xfId="80"/>
    <cellStyle name="40% - Акцент4 5" xfId="81"/>
    <cellStyle name="40% - Акцент5 2" xfId="14"/>
    <cellStyle name="40% - Акцент5 3" xfId="82"/>
    <cellStyle name="40% - Акцент5 4" xfId="83"/>
    <cellStyle name="40% - Акцент5 5" xfId="84"/>
    <cellStyle name="40% - Акцент6 2" xfId="15"/>
    <cellStyle name="40% - Акцент6 3" xfId="85"/>
    <cellStyle name="40% - Акцент6 4" xfId="86"/>
    <cellStyle name="40% - Акцент6 5" xfId="87"/>
    <cellStyle name="60% - Акцент1 2" xfId="16"/>
    <cellStyle name="60% - Акцент1 3" xfId="88"/>
    <cellStyle name="60% - Акцент1 4" xfId="89"/>
    <cellStyle name="60% - Акцент1 5" xfId="90"/>
    <cellStyle name="60% - Акцент2 2" xfId="17"/>
    <cellStyle name="60% - Акцент2 3" xfId="91"/>
    <cellStyle name="60% - Акцент2 4" xfId="92"/>
    <cellStyle name="60% - Акцент2 5" xfId="93"/>
    <cellStyle name="60% - Акцент3 2" xfId="18"/>
    <cellStyle name="60% - Акцент3 3" xfId="94"/>
    <cellStyle name="60% - Акцент3 4" xfId="95"/>
    <cellStyle name="60% - Акцент3 5" xfId="96"/>
    <cellStyle name="60% - Акцент4 2" xfId="19"/>
    <cellStyle name="60% - Акцент4 3" xfId="97"/>
    <cellStyle name="60% - Акцент4 4" xfId="98"/>
    <cellStyle name="60% - Акцент4 5" xfId="99"/>
    <cellStyle name="60% - Акцент5 2" xfId="20"/>
    <cellStyle name="60% - Акцент5 3" xfId="100"/>
    <cellStyle name="60% - Акцент5 4" xfId="101"/>
    <cellStyle name="60% - Акцент5 5" xfId="102"/>
    <cellStyle name="60% - Акцент6 2" xfId="21"/>
    <cellStyle name="60% - Акцент6 3" xfId="103"/>
    <cellStyle name="60% - Акцент6 4" xfId="104"/>
    <cellStyle name="60% - Акцент6 5" xfId="105"/>
    <cellStyle name="Акцент1 2" xfId="22"/>
    <cellStyle name="Акцент1 3" xfId="106"/>
    <cellStyle name="Акцент1 4" xfId="107"/>
    <cellStyle name="Акцент1 5" xfId="108"/>
    <cellStyle name="Акцент2 2" xfId="23"/>
    <cellStyle name="Акцент2 3" xfId="109"/>
    <cellStyle name="Акцент2 4" xfId="110"/>
    <cellStyle name="Акцент2 5" xfId="111"/>
    <cellStyle name="Акцент3 2" xfId="24"/>
    <cellStyle name="Акцент3 3" xfId="112"/>
    <cellStyle name="Акцент3 4" xfId="113"/>
    <cellStyle name="Акцент3 5" xfId="114"/>
    <cellStyle name="Акцент4 2" xfId="25"/>
    <cellStyle name="Акцент4 3" xfId="115"/>
    <cellStyle name="Акцент4 4" xfId="116"/>
    <cellStyle name="Акцент4 5" xfId="117"/>
    <cellStyle name="Акцент5 2" xfId="26"/>
    <cellStyle name="Акцент5 3" xfId="118"/>
    <cellStyle name="Акцент5 4" xfId="119"/>
    <cellStyle name="Акцент5 5" xfId="120"/>
    <cellStyle name="Акцент6 2" xfId="27"/>
    <cellStyle name="Акцент6 3" xfId="121"/>
    <cellStyle name="Акцент6 4" xfId="122"/>
    <cellStyle name="Акцент6 5" xfId="123"/>
    <cellStyle name="Ввод  2" xfId="28"/>
    <cellStyle name="Ввод  3" xfId="124"/>
    <cellStyle name="Ввод  4" xfId="125"/>
    <cellStyle name="Ввод  5" xfId="126"/>
    <cellStyle name="Вывод 2" xfId="29"/>
    <cellStyle name="Вывод 3" xfId="127"/>
    <cellStyle name="Вывод 4" xfId="128"/>
    <cellStyle name="Вывод 5" xfId="129"/>
    <cellStyle name="Вычисление 2" xfId="30"/>
    <cellStyle name="Вычисление 3" xfId="130"/>
    <cellStyle name="Вычисление 4" xfId="131"/>
    <cellStyle name="Вычисление 5" xfId="132"/>
    <cellStyle name="Гиперссылка 6" xfId="470"/>
    <cellStyle name="Денежный 2" xfId="133"/>
    <cellStyle name="Заголовок 1 2" xfId="31"/>
    <cellStyle name="Заголовок 1 3" xfId="134"/>
    <cellStyle name="Заголовок 1 4" xfId="135"/>
    <cellStyle name="Заголовок 1 5" xfId="136"/>
    <cellStyle name="Заголовок 2 2" xfId="32"/>
    <cellStyle name="Заголовок 2 3" xfId="137"/>
    <cellStyle name="Заголовок 2 4" xfId="138"/>
    <cellStyle name="Заголовок 2 5" xfId="139"/>
    <cellStyle name="Заголовок 3 2" xfId="33"/>
    <cellStyle name="Заголовок 3 3" xfId="140"/>
    <cellStyle name="Заголовок 3 4" xfId="141"/>
    <cellStyle name="Заголовок 3 5" xfId="142"/>
    <cellStyle name="Заголовок 4 2" xfId="34"/>
    <cellStyle name="Заголовок 4 3" xfId="143"/>
    <cellStyle name="Заголовок 4 4" xfId="144"/>
    <cellStyle name="Заголовок 4 5" xfId="145"/>
    <cellStyle name="Итог 2" xfId="35"/>
    <cellStyle name="Итог 3" xfId="146"/>
    <cellStyle name="Итог 4" xfId="147"/>
    <cellStyle name="Итог 5" xfId="148"/>
    <cellStyle name="Контрольная ячейка 2" xfId="36"/>
    <cellStyle name="Контрольная ячейка 3" xfId="149"/>
    <cellStyle name="Контрольная ячейка 4" xfId="150"/>
    <cellStyle name="Контрольная ячейка 5" xfId="151"/>
    <cellStyle name="Название 2" xfId="37"/>
    <cellStyle name="Название 3" xfId="152"/>
    <cellStyle name="Название 4" xfId="153"/>
    <cellStyle name="Название 5" xfId="154"/>
    <cellStyle name="Нейтральный 2" xfId="38"/>
    <cellStyle name="Нейтральный 3" xfId="155"/>
    <cellStyle name="Нейтральный 4" xfId="156"/>
    <cellStyle name="Нейтральный 5" xfId="157"/>
    <cellStyle name="Обычный" xfId="0" builtinId="0"/>
    <cellStyle name="Обычный 10" xfId="50"/>
    <cellStyle name="Обычный 10 2" xfId="471"/>
    <cellStyle name="Обычный 10 2 2" xfId="476"/>
    <cellStyle name="Обычный 10 3" xfId="477"/>
    <cellStyle name="Обычный 10 4" xfId="2847"/>
    <cellStyle name="Обычный 11" xfId="158"/>
    <cellStyle name="Обычный 11 2" xfId="478"/>
    <cellStyle name="Обычный 11 3" xfId="479"/>
    <cellStyle name="Обычный 11 4" xfId="2848"/>
    <cellStyle name="Обычный 12" xfId="159"/>
    <cellStyle name="Обычный 12 10" xfId="480"/>
    <cellStyle name="Обычный 12 10 2" xfId="1796"/>
    <cellStyle name="Обычный 12 11" xfId="1567"/>
    <cellStyle name="Обычный 12 12" xfId="2849"/>
    <cellStyle name="Обычный 12 2" xfId="160"/>
    <cellStyle name="Обычный 12 3" xfId="161"/>
    <cellStyle name="Обычный 12 4" xfId="162"/>
    <cellStyle name="Обычный 12 5" xfId="163"/>
    <cellStyle name="Обычный 12 5 2" xfId="358"/>
    <cellStyle name="Обычный 12 5 2 2" xfId="483"/>
    <cellStyle name="Обычный 12 5 2 2 2" xfId="1799"/>
    <cellStyle name="Обычный 12 5 2 2 3" xfId="2852"/>
    <cellStyle name="Обычный 12 5 2 3" xfId="484"/>
    <cellStyle name="Обычный 12 5 2 3 2" xfId="1800"/>
    <cellStyle name="Обычный 12 5 2 3 3" xfId="2853"/>
    <cellStyle name="Обычный 12 5 2 4" xfId="1453"/>
    <cellStyle name="Обычный 12 5 2 4 2" xfId="2735"/>
    <cellStyle name="Обычный 12 5 2 5" xfId="482"/>
    <cellStyle name="Обычный 12 5 2 5 2" xfId="1798"/>
    <cellStyle name="Обычный 12 5 2 6" xfId="1681"/>
    <cellStyle name="Обычный 12 5 2 7" xfId="2851"/>
    <cellStyle name="Обычный 12 5 3" xfId="485"/>
    <cellStyle name="Обычный 12 5 3 2" xfId="486"/>
    <cellStyle name="Обычный 12 5 3 2 2" xfId="1802"/>
    <cellStyle name="Обычный 12 5 3 2 3" xfId="2855"/>
    <cellStyle name="Обычный 12 5 3 3" xfId="1801"/>
    <cellStyle name="Обычный 12 5 3 4" xfId="2854"/>
    <cellStyle name="Обычный 12 5 4" xfId="487"/>
    <cellStyle name="Обычный 12 5 4 2" xfId="1803"/>
    <cellStyle name="Обычный 12 5 4 3" xfId="2856"/>
    <cellStyle name="Обычный 12 5 5" xfId="1340"/>
    <cellStyle name="Обычный 12 5 5 2" xfId="2622"/>
    <cellStyle name="Обычный 12 5 6" xfId="481"/>
    <cellStyle name="Обычный 12 5 6 2" xfId="1797"/>
    <cellStyle name="Обычный 12 5 7" xfId="1568"/>
    <cellStyle name="Обычный 12 5 8" xfId="2850"/>
    <cellStyle name="Обычный 12 6" xfId="357"/>
    <cellStyle name="Обычный 12 6 2" xfId="489"/>
    <cellStyle name="Обычный 12 6 2 2" xfId="1805"/>
    <cellStyle name="Обычный 12 6 2 3" xfId="2858"/>
    <cellStyle name="Обычный 12 6 3" xfId="490"/>
    <cellStyle name="Обычный 12 6 3 2" xfId="1806"/>
    <cellStyle name="Обычный 12 6 3 3" xfId="2859"/>
    <cellStyle name="Обычный 12 6 4" xfId="1452"/>
    <cellStyle name="Обычный 12 6 4 2" xfId="2734"/>
    <cellStyle name="Обычный 12 6 5" xfId="488"/>
    <cellStyle name="Обычный 12 6 5 2" xfId="1804"/>
    <cellStyle name="Обычный 12 6 6" xfId="1680"/>
    <cellStyle name="Обычный 12 6 7" xfId="2857"/>
    <cellStyle name="Обычный 12 7" xfId="491"/>
    <cellStyle name="Обычный 12 7 2" xfId="492"/>
    <cellStyle name="Обычный 12 7 2 2" xfId="1808"/>
    <cellStyle name="Обычный 12 7 2 3" xfId="2861"/>
    <cellStyle name="Обычный 12 7 3" xfId="1807"/>
    <cellStyle name="Обычный 12 7 4" xfId="2860"/>
    <cellStyle name="Обычный 12 8" xfId="493"/>
    <cellStyle name="Обычный 12 8 2" xfId="1809"/>
    <cellStyle name="Обычный 12 8 3" xfId="2862"/>
    <cellStyle name="Обычный 12 9" xfId="1339"/>
    <cellStyle name="Обычный 12 9 2" xfId="2621"/>
    <cellStyle name="Обычный 13" xfId="164"/>
    <cellStyle name="Обычный 13 10" xfId="1569"/>
    <cellStyle name="Обычный 13 11" xfId="2863"/>
    <cellStyle name="Обычный 13 2" xfId="165"/>
    <cellStyle name="Обычный 13 3" xfId="166"/>
    <cellStyle name="Обычный 13 4" xfId="167"/>
    <cellStyle name="Обычный 13 5" xfId="359"/>
    <cellStyle name="Обычный 13 5 2" xfId="496"/>
    <cellStyle name="Обычный 13 5 2 2" xfId="1812"/>
    <cellStyle name="Обычный 13 5 2 3" xfId="2865"/>
    <cellStyle name="Обычный 13 5 3" xfId="497"/>
    <cellStyle name="Обычный 13 5 3 2" xfId="1813"/>
    <cellStyle name="Обычный 13 5 3 3" xfId="2866"/>
    <cellStyle name="Обычный 13 5 4" xfId="1454"/>
    <cellStyle name="Обычный 13 5 4 2" xfId="2736"/>
    <cellStyle name="Обычный 13 5 5" xfId="495"/>
    <cellStyle name="Обычный 13 5 5 2" xfId="1811"/>
    <cellStyle name="Обычный 13 5 6" xfId="1682"/>
    <cellStyle name="Обычный 13 5 7" xfId="2864"/>
    <cellStyle name="Обычный 13 6" xfId="498"/>
    <cellStyle name="Обычный 13 6 2" xfId="499"/>
    <cellStyle name="Обычный 13 6 2 2" xfId="1815"/>
    <cellStyle name="Обычный 13 6 2 3" xfId="2868"/>
    <cellStyle name="Обычный 13 6 3" xfId="1814"/>
    <cellStyle name="Обычный 13 6 4" xfId="2867"/>
    <cellStyle name="Обычный 13 7" xfId="500"/>
    <cellStyle name="Обычный 13 7 2" xfId="1816"/>
    <cellStyle name="Обычный 13 7 3" xfId="2869"/>
    <cellStyle name="Обычный 13 8" xfId="1341"/>
    <cellStyle name="Обычный 13 8 2" xfId="2623"/>
    <cellStyle name="Обычный 13 9" xfId="494"/>
    <cellStyle name="Обычный 13 9 2" xfId="1810"/>
    <cellStyle name="Обычный 14" xfId="49"/>
    <cellStyle name="Обычный 14 2" xfId="168"/>
    <cellStyle name="Обычный 14 3" xfId="169"/>
    <cellStyle name="Обычный 14 4" xfId="170"/>
    <cellStyle name="Обычный 14 5" xfId="2870"/>
    <cellStyle name="Обычный 15" xfId="501"/>
    <cellStyle name="Обычный 15 2" xfId="171"/>
    <cellStyle name="Обычный 15 3" xfId="2871"/>
    <cellStyle name="Обычный 16" xfId="172"/>
    <cellStyle name="Обычный 16 10" xfId="2872"/>
    <cellStyle name="Обычный 16 2" xfId="173"/>
    <cellStyle name="Обычный 16 3" xfId="174"/>
    <cellStyle name="Обычный 16 3 2" xfId="361"/>
    <cellStyle name="Обычный 16 3 2 2" xfId="505"/>
    <cellStyle name="Обычный 16 3 2 2 2" xfId="1820"/>
    <cellStyle name="Обычный 16 3 2 2 3" xfId="2875"/>
    <cellStyle name="Обычный 16 3 2 3" xfId="506"/>
    <cellStyle name="Обычный 16 3 2 3 2" xfId="1821"/>
    <cellStyle name="Обычный 16 3 2 3 3" xfId="2876"/>
    <cellStyle name="Обычный 16 3 2 4" xfId="1456"/>
    <cellStyle name="Обычный 16 3 2 4 2" xfId="2738"/>
    <cellStyle name="Обычный 16 3 2 5" xfId="504"/>
    <cellStyle name="Обычный 16 3 2 5 2" xfId="1819"/>
    <cellStyle name="Обычный 16 3 2 6" xfId="1684"/>
    <cellStyle name="Обычный 16 3 2 7" xfId="2874"/>
    <cellStyle name="Обычный 16 3 3" xfId="507"/>
    <cellStyle name="Обычный 16 3 3 2" xfId="508"/>
    <cellStyle name="Обычный 16 3 3 2 2" xfId="1823"/>
    <cellStyle name="Обычный 16 3 3 2 3" xfId="2878"/>
    <cellStyle name="Обычный 16 3 3 3" xfId="1822"/>
    <cellStyle name="Обычный 16 3 3 4" xfId="2877"/>
    <cellStyle name="Обычный 16 3 4" xfId="509"/>
    <cellStyle name="Обычный 16 3 4 2" xfId="1824"/>
    <cellStyle name="Обычный 16 3 4 3" xfId="2879"/>
    <cellStyle name="Обычный 16 3 5" xfId="1343"/>
    <cellStyle name="Обычный 16 3 5 2" xfId="2625"/>
    <cellStyle name="Обычный 16 3 6" xfId="503"/>
    <cellStyle name="Обычный 16 3 6 2" xfId="1818"/>
    <cellStyle name="Обычный 16 3 7" xfId="1571"/>
    <cellStyle name="Обычный 16 3 8" xfId="2873"/>
    <cellStyle name="Обычный 16 4" xfId="360"/>
    <cellStyle name="Обычный 16 4 2" xfId="511"/>
    <cellStyle name="Обычный 16 4 2 2" xfId="1826"/>
    <cellStyle name="Обычный 16 4 2 3" xfId="2881"/>
    <cellStyle name="Обычный 16 4 3" xfId="512"/>
    <cellStyle name="Обычный 16 4 3 2" xfId="1827"/>
    <cellStyle name="Обычный 16 4 3 3" xfId="2882"/>
    <cellStyle name="Обычный 16 4 4" xfId="1455"/>
    <cellStyle name="Обычный 16 4 4 2" xfId="2737"/>
    <cellStyle name="Обычный 16 4 5" xfId="510"/>
    <cellStyle name="Обычный 16 4 5 2" xfId="1825"/>
    <cellStyle name="Обычный 16 4 6" xfId="1683"/>
    <cellStyle name="Обычный 16 4 7" xfId="2880"/>
    <cellStyle name="Обычный 16 5" xfId="513"/>
    <cellStyle name="Обычный 16 5 2" xfId="514"/>
    <cellStyle name="Обычный 16 5 2 2" xfId="1829"/>
    <cellStyle name="Обычный 16 5 2 3" xfId="2884"/>
    <cellStyle name="Обычный 16 5 3" xfId="1828"/>
    <cellStyle name="Обычный 16 5 4" xfId="2883"/>
    <cellStyle name="Обычный 16 6" xfId="515"/>
    <cellStyle name="Обычный 16 6 2" xfId="1830"/>
    <cellStyle name="Обычный 16 6 3" xfId="2885"/>
    <cellStyle name="Обычный 16 7" xfId="1342"/>
    <cellStyle name="Обычный 16 7 2" xfId="2624"/>
    <cellStyle name="Обычный 16 8" xfId="502"/>
    <cellStyle name="Обычный 16 8 2" xfId="1817"/>
    <cellStyle name="Обычный 16 9" xfId="1570"/>
    <cellStyle name="Обычный 17" xfId="516"/>
    <cellStyle name="Обычный 18" xfId="517"/>
    <cellStyle name="Обычный 2" xfId="3"/>
    <cellStyle name="Обычный 2 10" xfId="175"/>
    <cellStyle name="Обычный 2 11" xfId="176"/>
    <cellStyle name="Обычный 2 12" xfId="177"/>
    <cellStyle name="Обычный 2 13" xfId="178"/>
    <cellStyle name="Обычный 2 13 2" xfId="179"/>
    <cellStyle name="Обычный 2 13 2 2" xfId="363"/>
    <cellStyle name="Обычный 2 13 2 2 2" xfId="522"/>
    <cellStyle name="Обычный 2 13 2 2 2 2" xfId="1835"/>
    <cellStyle name="Обычный 2 13 2 2 2 3" xfId="2890"/>
    <cellStyle name="Обычный 2 13 2 2 3" xfId="523"/>
    <cellStyle name="Обычный 2 13 2 2 3 2" xfId="1836"/>
    <cellStyle name="Обычный 2 13 2 2 3 3" xfId="2891"/>
    <cellStyle name="Обычный 2 13 2 2 4" xfId="1458"/>
    <cellStyle name="Обычный 2 13 2 2 4 2" xfId="2740"/>
    <cellStyle name="Обычный 2 13 2 2 5" xfId="521"/>
    <cellStyle name="Обычный 2 13 2 2 5 2" xfId="1834"/>
    <cellStyle name="Обычный 2 13 2 2 6" xfId="1686"/>
    <cellStyle name="Обычный 2 13 2 2 7" xfId="2889"/>
    <cellStyle name="Обычный 2 13 2 3" xfId="524"/>
    <cellStyle name="Обычный 2 13 2 3 2" xfId="525"/>
    <cellStyle name="Обычный 2 13 2 3 2 2" xfId="1838"/>
    <cellStyle name="Обычный 2 13 2 3 2 3" xfId="2893"/>
    <cellStyle name="Обычный 2 13 2 3 3" xfId="1837"/>
    <cellStyle name="Обычный 2 13 2 3 4" xfId="2892"/>
    <cellStyle name="Обычный 2 13 2 4" xfId="526"/>
    <cellStyle name="Обычный 2 13 2 4 2" xfId="1839"/>
    <cellStyle name="Обычный 2 13 2 4 3" xfId="2894"/>
    <cellStyle name="Обычный 2 13 2 5" xfId="1345"/>
    <cellStyle name="Обычный 2 13 2 5 2" xfId="2627"/>
    <cellStyle name="Обычный 2 13 2 6" xfId="520"/>
    <cellStyle name="Обычный 2 13 2 6 2" xfId="1833"/>
    <cellStyle name="Обычный 2 13 2 7" xfId="1573"/>
    <cellStyle name="Обычный 2 13 2 8" xfId="2888"/>
    <cellStyle name="Обычный 2 13 3" xfId="362"/>
    <cellStyle name="Обычный 2 13 3 2" xfId="528"/>
    <cellStyle name="Обычный 2 13 3 2 2" xfId="1841"/>
    <cellStyle name="Обычный 2 13 3 2 3" xfId="2896"/>
    <cellStyle name="Обычный 2 13 3 3" xfId="529"/>
    <cellStyle name="Обычный 2 13 3 3 2" xfId="1842"/>
    <cellStyle name="Обычный 2 13 3 3 3" xfId="2897"/>
    <cellStyle name="Обычный 2 13 3 4" xfId="1457"/>
    <cellStyle name="Обычный 2 13 3 4 2" xfId="2739"/>
    <cellStyle name="Обычный 2 13 3 5" xfId="527"/>
    <cellStyle name="Обычный 2 13 3 5 2" xfId="1840"/>
    <cellStyle name="Обычный 2 13 3 6" xfId="1685"/>
    <cellStyle name="Обычный 2 13 3 7" xfId="2895"/>
    <cellStyle name="Обычный 2 13 4" xfId="530"/>
    <cellStyle name="Обычный 2 13 4 2" xfId="531"/>
    <cellStyle name="Обычный 2 13 4 2 2" xfId="1844"/>
    <cellStyle name="Обычный 2 13 4 2 3" xfId="2899"/>
    <cellStyle name="Обычный 2 13 4 3" xfId="1843"/>
    <cellStyle name="Обычный 2 13 4 4" xfId="2898"/>
    <cellStyle name="Обычный 2 13 5" xfId="532"/>
    <cellStyle name="Обычный 2 13 5 2" xfId="1845"/>
    <cellStyle name="Обычный 2 13 5 3" xfId="2900"/>
    <cellStyle name="Обычный 2 13 6" xfId="1344"/>
    <cellStyle name="Обычный 2 13 6 2" xfId="2626"/>
    <cellStyle name="Обычный 2 13 7" xfId="519"/>
    <cellStyle name="Обычный 2 13 7 2" xfId="1832"/>
    <cellStyle name="Обычный 2 13 8" xfId="1572"/>
    <cellStyle name="Обычный 2 13 9" xfId="2887"/>
    <cellStyle name="Обычный 2 14" xfId="180"/>
    <cellStyle name="Обычный 2 15" xfId="51"/>
    <cellStyle name="Обычный 2 16" xfId="349"/>
    <cellStyle name="Обычный 2 16 2" xfId="1451"/>
    <cellStyle name="Обычный 2 16 2 2" xfId="2733"/>
    <cellStyle name="Обычный 2 16 3" xfId="533"/>
    <cellStyle name="Обычный 2 16 3 2" xfId="1846"/>
    <cellStyle name="Обычный 2 16 4" xfId="1679"/>
    <cellStyle name="Обычный 2 16 5" xfId="2901"/>
    <cellStyle name="Обычный 2 17" xfId="518"/>
    <cellStyle name="Обычный 2 17 2" xfId="1831"/>
    <cellStyle name="Обычный 2 18" xfId="2886"/>
    <cellStyle name="Обычный 2 2" xfId="181"/>
    <cellStyle name="Обычный 2 2 10" xfId="182"/>
    <cellStyle name="Обычный 2 2 10 2" xfId="183"/>
    <cellStyle name="Обычный 2 2 10 2 2" xfId="365"/>
    <cellStyle name="Обычный 2 2 10 2 2 2" xfId="537"/>
    <cellStyle name="Обычный 2 2 10 2 2 2 2" xfId="1850"/>
    <cellStyle name="Обычный 2 2 10 2 2 2 3" xfId="2905"/>
    <cellStyle name="Обычный 2 2 10 2 2 3" xfId="538"/>
    <cellStyle name="Обычный 2 2 10 2 2 3 2" xfId="1851"/>
    <cellStyle name="Обычный 2 2 10 2 2 3 3" xfId="2906"/>
    <cellStyle name="Обычный 2 2 10 2 2 4" xfId="1460"/>
    <cellStyle name="Обычный 2 2 10 2 2 4 2" xfId="2742"/>
    <cellStyle name="Обычный 2 2 10 2 2 5" xfId="536"/>
    <cellStyle name="Обычный 2 2 10 2 2 5 2" xfId="1849"/>
    <cellStyle name="Обычный 2 2 10 2 2 6" xfId="1688"/>
    <cellStyle name="Обычный 2 2 10 2 2 7" xfId="2904"/>
    <cellStyle name="Обычный 2 2 10 2 3" xfId="539"/>
    <cellStyle name="Обычный 2 2 10 2 3 2" xfId="540"/>
    <cellStyle name="Обычный 2 2 10 2 3 2 2" xfId="1853"/>
    <cellStyle name="Обычный 2 2 10 2 3 2 3" xfId="2908"/>
    <cellStyle name="Обычный 2 2 10 2 3 3" xfId="1852"/>
    <cellStyle name="Обычный 2 2 10 2 3 4" xfId="2907"/>
    <cellStyle name="Обычный 2 2 10 2 4" xfId="541"/>
    <cellStyle name="Обычный 2 2 10 2 4 2" xfId="1854"/>
    <cellStyle name="Обычный 2 2 10 2 4 3" xfId="2909"/>
    <cellStyle name="Обычный 2 2 10 2 5" xfId="1347"/>
    <cellStyle name="Обычный 2 2 10 2 5 2" xfId="2629"/>
    <cellStyle name="Обычный 2 2 10 2 6" xfId="535"/>
    <cellStyle name="Обычный 2 2 10 2 6 2" xfId="1848"/>
    <cellStyle name="Обычный 2 2 10 2 7" xfId="1575"/>
    <cellStyle name="Обычный 2 2 10 2 8" xfId="2903"/>
    <cellStyle name="Обычный 2 2 10 3" xfId="364"/>
    <cellStyle name="Обычный 2 2 10 3 2" xfId="543"/>
    <cellStyle name="Обычный 2 2 10 3 2 2" xfId="1856"/>
    <cellStyle name="Обычный 2 2 10 3 2 3" xfId="2911"/>
    <cellStyle name="Обычный 2 2 10 3 3" xfId="544"/>
    <cellStyle name="Обычный 2 2 10 3 3 2" xfId="1857"/>
    <cellStyle name="Обычный 2 2 10 3 3 3" xfId="2912"/>
    <cellStyle name="Обычный 2 2 10 3 4" xfId="1459"/>
    <cellStyle name="Обычный 2 2 10 3 4 2" xfId="2741"/>
    <cellStyle name="Обычный 2 2 10 3 5" xfId="542"/>
    <cellStyle name="Обычный 2 2 10 3 5 2" xfId="1855"/>
    <cellStyle name="Обычный 2 2 10 3 6" xfId="1687"/>
    <cellStyle name="Обычный 2 2 10 3 7" xfId="2910"/>
    <cellStyle name="Обычный 2 2 10 4" xfId="545"/>
    <cellStyle name="Обычный 2 2 10 4 2" xfId="546"/>
    <cellStyle name="Обычный 2 2 10 4 2 2" xfId="1859"/>
    <cellStyle name="Обычный 2 2 10 4 2 3" xfId="2914"/>
    <cellStyle name="Обычный 2 2 10 4 3" xfId="1858"/>
    <cellStyle name="Обычный 2 2 10 4 4" xfId="2913"/>
    <cellStyle name="Обычный 2 2 10 5" xfId="547"/>
    <cellStyle name="Обычный 2 2 10 5 2" xfId="1860"/>
    <cellStyle name="Обычный 2 2 10 5 3" xfId="2915"/>
    <cellStyle name="Обычный 2 2 10 6" xfId="1346"/>
    <cellStyle name="Обычный 2 2 10 6 2" xfId="2628"/>
    <cellStyle name="Обычный 2 2 10 7" xfId="534"/>
    <cellStyle name="Обычный 2 2 10 7 2" xfId="1847"/>
    <cellStyle name="Обычный 2 2 10 8" xfId="1574"/>
    <cellStyle name="Обычный 2 2 10 9" xfId="2902"/>
    <cellStyle name="Обычный 2 2 11" xfId="184"/>
    <cellStyle name="Обычный 2 2 11 2" xfId="185"/>
    <cellStyle name="Обычный 2 2 11 2 2" xfId="367"/>
    <cellStyle name="Обычный 2 2 11 2 2 2" xfId="551"/>
    <cellStyle name="Обычный 2 2 11 2 2 2 2" xfId="1864"/>
    <cellStyle name="Обычный 2 2 11 2 2 2 3" xfId="2919"/>
    <cellStyle name="Обычный 2 2 11 2 2 3" xfId="552"/>
    <cellStyle name="Обычный 2 2 11 2 2 3 2" xfId="1865"/>
    <cellStyle name="Обычный 2 2 11 2 2 3 3" xfId="2920"/>
    <cellStyle name="Обычный 2 2 11 2 2 4" xfId="1462"/>
    <cellStyle name="Обычный 2 2 11 2 2 4 2" xfId="2744"/>
    <cellStyle name="Обычный 2 2 11 2 2 5" xfId="550"/>
    <cellStyle name="Обычный 2 2 11 2 2 5 2" xfId="1863"/>
    <cellStyle name="Обычный 2 2 11 2 2 6" xfId="1690"/>
    <cellStyle name="Обычный 2 2 11 2 2 7" xfId="2918"/>
    <cellStyle name="Обычный 2 2 11 2 3" xfId="553"/>
    <cellStyle name="Обычный 2 2 11 2 3 2" xfId="554"/>
    <cellStyle name="Обычный 2 2 11 2 3 2 2" xfId="1867"/>
    <cellStyle name="Обычный 2 2 11 2 3 2 3" xfId="2922"/>
    <cellStyle name="Обычный 2 2 11 2 3 3" xfId="1866"/>
    <cellStyle name="Обычный 2 2 11 2 3 4" xfId="2921"/>
    <cellStyle name="Обычный 2 2 11 2 4" xfId="555"/>
    <cellStyle name="Обычный 2 2 11 2 4 2" xfId="1868"/>
    <cellStyle name="Обычный 2 2 11 2 4 3" xfId="2923"/>
    <cellStyle name="Обычный 2 2 11 2 5" xfId="1349"/>
    <cellStyle name="Обычный 2 2 11 2 5 2" xfId="2631"/>
    <cellStyle name="Обычный 2 2 11 2 6" xfId="549"/>
    <cellStyle name="Обычный 2 2 11 2 6 2" xfId="1862"/>
    <cellStyle name="Обычный 2 2 11 2 7" xfId="1577"/>
    <cellStyle name="Обычный 2 2 11 2 8" xfId="2917"/>
    <cellStyle name="Обычный 2 2 11 3" xfId="366"/>
    <cellStyle name="Обычный 2 2 11 3 2" xfId="557"/>
    <cellStyle name="Обычный 2 2 11 3 2 2" xfId="1870"/>
    <cellStyle name="Обычный 2 2 11 3 2 3" xfId="2925"/>
    <cellStyle name="Обычный 2 2 11 3 3" xfId="558"/>
    <cellStyle name="Обычный 2 2 11 3 3 2" xfId="1871"/>
    <cellStyle name="Обычный 2 2 11 3 3 3" xfId="2926"/>
    <cellStyle name="Обычный 2 2 11 3 4" xfId="1461"/>
    <cellStyle name="Обычный 2 2 11 3 4 2" xfId="2743"/>
    <cellStyle name="Обычный 2 2 11 3 5" xfId="556"/>
    <cellStyle name="Обычный 2 2 11 3 5 2" xfId="1869"/>
    <cellStyle name="Обычный 2 2 11 3 6" xfId="1689"/>
    <cellStyle name="Обычный 2 2 11 3 7" xfId="2924"/>
    <cellStyle name="Обычный 2 2 11 4" xfId="559"/>
    <cellStyle name="Обычный 2 2 11 4 2" xfId="560"/>
    <cellStyle name="Обычный 2 2 11 4 2 2" xfId="1873"/>
    <cellStyle name="Обычный 2 2 11 4 2 3" xfId="2928"/>
    <cellStyle name="Обычный 2 2 11 4 3" xfId="1872"/>
    <cellStyle name="Обычный 2 2 11 4 4" xfId="2927"/>
    <cellStyle name="Обычный 2 2 11 5" xfId="561"/>
    <cellStyle name="Обычный 2 2 11 5 2" xfId="1874"/>
    <cellStyle name="Обычный 2 2 11 5 3" xfId="2929"/>
    <cellStyle name="Обычный 2 2 11 6" xfId="1348"/>
    <cellStyle name="Обычный 2 2 11 6 2" xfId="2630"/>
    <cellStyle name="Обычный 2 2 11 7" xfId="548"/>
    <cellStyle name="Обычный 2 2 11 7 2" xfId="1861"/>
    <cellStyle name="Обычный 2 2 11 8" xfId="1576"/>
    <cellStyle name="Обычный 2 2 11 9" xfId="2916"/>
    <cellStyle name="Обычный 2 2 12" xfId="186"/>
    <cellStyle name="Обычный 2 2 12 2" xfId="187"/>
    <cellStyle name="Обычный 2 2 12 2 2" xfId="369"/>
    <cellStyle name="Обычный 2 2 12 2 2 2" xfId="565"/>
    <cellStyle name="Обычный 2 2 12 2 2 2 2" xfId="1878"/>
    <cellStyle name="Обычный 2 2 12 2 2 2 3" xfId="2933"/>
    <cellStyle name="Обычный 2 2 12 2 2 3" xfId="566"/>
    <cellStyle name="Обычный 2 2 12 2 2 3 2" xfId="1879"/>
    <cellStyle name="Обычный 2 2 12 2 2 3 3" xfId="2934"/>
    <cellStyle name="Обычный 2 2 12 2 2 4" xfId="1464"/>
    <cellStyle name="Обычный 2 2 12 2 2 4 2" xfId="2746"/>
    <cellStyle name="Обычный 2 2 12 2 2 5" xfId="564"/>
    <cellStyle name="Обычный 2 2 12 2 2 5 2" xfId="1877"/>
    <cellStyle name="Обычный 2 2 12 2 2 6" xfId="1692"/>
    <cellStyle name="Обычный 2 2 12 2 2 7" xfId="2932"/>
    <cellStyle name="Обычный 2 2 12 2 3" xfId="567"/>
    <cellStyle name="Обычный 2 2 12 2 3 2" xfId="568"/>
    <cellStyle name="Обычный 2 2 12 2 3 2 2" xfId="1881"/>
    <cellStyle name="Обычный 2 2 12 2 3 2 3" xfId="2936"/>
    <cellStyle name="Обычный 2 2 12 2 3 3" xfId="1880"/>
    <cellStyle name="Обычный 2 2 12 2 3 4" xfId="2935"/>
    <cellStyle name="Обычный 2 2 12 2 4" xfId="569"/>
    <cellStyle name="Обычный 2 2 12 2 4 2" xfId="1882"/>
    <cellStyle name="Обычный 2 2 12 2 4 3" xfId="2937"/>
    <cellStyle name="Обычный 2 2 12 2 5" xfId="1351"/>
    <cellStyle name="Обычный 2 2 12 2 5 2" xfId="2633"/>
    <cellStyle name="Обычный 2 2 12 2 6" xfId="563"/>
    <cellStyle name="Обычный 2 2 12 2 6 2" xfId="1876"/>
    <cellStyle name="Обычный 2 2 12 2 7" xfId="1579"/>
    <cellStyle name="Обычный 2 2 12 2 8" xfId="2931"/>
    <cellStyle name="Обычный 2 2 12 3" xfId="368"/>
    <cellStyle name="Обычный 2 2 12 3 2" xfId="571"/>
    <cellStyle name="Обычный 2 2 12 3 2 2" xfId="1884"/>
    <cellStyle name="Обычный 2 2 12 3 2 3" xfId="2939"/>
    <cellStyle name="Обычный 2 2 12 3 3" xfId="572"/>
    <cellStyle name="Обычный 2 2 12 3 3 2" xfId="1885"/>
    <cellStyle name="Обычный 2 2 12 3 3 3" xfId="2940"/>
    <cellStyle name="Обычный 2 2 12 3 4" xfId="1463"/>
    <cellStyle name="Обычный 2 2 12 3 4 2" xfId="2745"/>
    <cellStyle name="Обычный 2 2 12 3 5" xfId="570"/>
    <cellStyle name="Обычный 2 2 12 3 5 2" xfId="1883"/>
    <cellStyle name="Обычный 2 2 12 3 6" xfId="1691"/>
    <cellStyle name="Обычный 2 2 12 3 7" xfId="2938"/>
    <cellStyle name="Обычный 2 2 12 4" xfId="573"/>
    <cellStyle name="Обычный 2 2 12 4 2" xfId="574"/>
    <cellStyle name="Обычный 2 2 12 4 2 2" xfId="1887"/>
    <cellStyle name="Обычный 2 2 12 4 2 3" xfId="2942"/>
    <cellStyle name="Обычный 2 2 12 4 3" xfId="1886"/>
    <cellStyle name="Обычный 2 2 12 4 4" xfId="2941"/>
    <cellStyle name="Обычный 2 2 12 5" xfId="575"/>
    <cellStyle name="Обычный 2 2 12 5 2" xfId="1888"/>
    <cellStyle name="Обычный 2 2 12 5 3" xfId="2943"/>
    <cellStyle name="Обычный 2 2 12 6" xfId="1350"/>
    <cellStyle name="Обычный 2 2 12 6 2" xfId="2632"/>
    <cellStyle name="Обычный 2 2 12 7" xfId="562"/>
    <cellStyle name="Обычный 2 2 12 7 2" xfId="1875"/>
    <cellStyle name="Обычный 2 2 12 8" xfId="1578"/>
    <cellStyle name="Обычный 2 2 12 9" xfId="2930"/>
    <cellStyle name="Обычный 2 2 13" xfId="188"/>
    <cellStyle name="Обычный 2 2 13 2" xfId="189"/>
    <cellStyle name="Обычный 2 2 13 2 2" xfId="371"/>
    <cellStyle name="Обычный 2 2 13 2 2 2" xfId="579"/>
    <cellStyle name="Обычный 2 2 13 2 2 2 2" xfId="1892"/>
    <cellStyle name="Обычный 2 2 13 2 2 2 3" xfId="2947"/>
    <cellStyle name="Обычный 2 2 13 2 2 3" xfId="580"/>
    <cellStyle name="Обычный 2 2 13 2 2 3 2" xfId="1893"/>
    <cellStyle name="Обычный 2 2 13 2 2 3 3" xfId="2948"/>
    <cellStyle name="Обычный 2 2 13 2 2 4" xfId="1466"/>
    <cellStyle name="Обычный 2 2 13 2 2 4 2" xfId="2748"/>
    <cellStyle name="Обычный 2 2 13 2 2 5" xfId="578"/>
    <cellStyle name="Обычный 2 2 13 2 2 5 2" xfId="1891"/>
    <cellStyle name="Обычный 2 2 13 2 2 6" xfId="1694"/>
    <cellStyle name="Обычный 2 2 13 2 2 7" xfId="2946"/>
    <cellStyle name="Обычный 2 2 13 2 3" xfId="581"/>
    <cellStyle name="Обычный 2 2 13 2 3 2" xfId="582"/>
    <cellStyle name="Обычный 2 2 13 2 3 2 2" xfId="1895"/>
    <cellStyle name="Обычный 2 2 13 2 3 2 3" xfId="2950"/>
    <cellStyle name="Обычный 2 2 13 2 3 3" xfId="1894"/>
    <cellStyle name="Обычный 2 2 13 2 3 4" xfId="2949"/>
    <cellStyle name="Обычный 2 2 13 2 4" xfId="583"/>
    <cellStyle name="Обычный 2 2 13 2 4 2" xfId="1896"/>
    <cellStyle name="Обычный 2 2 13 2 4 3" xfId="2951"/>
    <cellStyle name="Обычный 2 2 13 2 5" xfId="1353"/>
    <cellStyle name="Обычный 2 2 13 2 5 2" xfId="2635"/>
    <cellStyle name="Обычный 2 2 13 2 6" xfId="577"/>
    <cellStyle name="Обычный 2 2 13 2 6 2" xfId="1890"/>
    <cellStyle name="Обычный 2 2 13 2 7" xfId="1581"/>
    <cellStyle name="Обычный 2 2 13 2 8" xfId="2945"/>
    <cellStyle name="Обычный 2 2 13 3" xfId="370"/>
    <cellStyle name="Обычный 2 2 13 3 2" xfId="585"/>
    <cellStyle name="Обычный 2 2 13 3 2 2" xfId="1898"/>
    <cellStyle name="Обычный 2 2 13 3 2 3" xfId="2953"/>
    <cellStyle name="Обычный 2 2 13 3 3" xfId="586"/>
    <cellStyle name="Обычный 2 2 13 3 3 2" xfId="1899"/>
    <cellStyle name="Обычный 2 2 13 3 3 3" xfId="2954"/>
    <cellStyle name="Обычный 2 2 13 3 4" xfId="1465"/>
    <cellStyle name="Обычный 2 2 13 3 4 2" xfId="2747"/>
    <cellStyle name="Обычный 2 2 13 3 5" xfId="584"/>
    <cellStyle name="Обычный 2 2 13 3 5 2" xfId="1897"/>
    <cellStyle name="Обычный 2 2 13 3 6" xfId="1693"/>
    <cellStyle name="Обычный 2 2 13 3 7" xfId="2952"/>
    <cellStyle name="Обычный 2 2 13 4" xfId="587"/>
    <cellStyle name="Обычный 2 2 13 4 2" xfId="588"/>
    <cellStyle name="Обычный 2 2 13 4 2 2" xfId="1901"/>
    <cellStyle name="Обычный 2 2 13 4 2 3" xfId="2956"/>
    <cellStyle name="Обычный 2 2 13 4 3" xfId="1900"/>
    <cellStyle name="Обычный 2 2 13 4 4" xfId="2955"/>
    <cellStyle name="Обычный 2 2 13 5" xfId="589"/>
    <cellStyle name="Обычный 2 2 13 5 2" xfId="1902"/>
    <cellStyle name="Обычный 2 2 13 5 3" xfId="2957"/>
    <cellStyle name="Обычный 2 2 13 6" xfId="1352"/>
    <cellStyle name="Обычный 2 2 13 6 2" xfId="2634"/>
    <cellStyle name="Обычный 2 2 13 7" xfId="576"/>
    <cellStyle name="Обычный 2 2 13 7 2" xfId="1889"/>
    <cellStyle name="Обычный 2 2 13 8" xfId="1580"/>
    <cellStyle name="Обычный 2 2 13 9" xfId="2944"/>
    <cellStyle name="Обычный 2 2 14" xfId="190"/>
    <cellStyle name="Обычный 2 2 14 2" xfId="191"/>
    <cellStyle name="Обычный 2 2 14 2 2" xfId="373"/>
    <cellStyle name="Обычный 2 2 14 2 2 2" xfId="593"/>
    <cellStyle name="Обычный 2 2 14 2 2 2 2" xfId="1906"/>
    <cellStyle name="Обычный 2 2 14 2 2 2 3" xfId="2961"/>
    <cellStyle name="Обычный 2 2 14 2 2 3" xfId="594"/>
    <cellStyle name="Обычный 2 2 14 2 2 3 2" xfId="1907"/>
    <cellStyle name="Обычный 2 2 14 2 2 3 3" xfId="2962"/>
    <cellStyle name="Обычный 2 2 14 2 2 4" xfId="1468"/>
    <cellStyle name="Обычный 2 2 14 2 2 4 2" xfId="2750"/>
    <cellStyle name="Обычный 2 2 14 2 2 5" xfId="592"/>
    <cellStyle name="Обычный 2 2 14 2 2 5 2" xfId="1905"/>
    <cellStyle name="Обычный 2 2 14 2 2 6" xfId="1696"/>
    <cellStyle name="Обычный 2 2 14 2 2 7" xfId="2960"/>
    <cellStyle name="Обычный 2 2 14 2 3" xfId="595"/>
    <cellStyle name="Обычный 2 2 14 2 3 2" xfId="596"/>
    <cellStyle name="Обычный 2 2 14 2 3 2 2" xfId="1909"/>
    <cellStyle name="Обычный 2 2 14 2 3 2 3" xfId="2964"/>
    <cellStyle name="Обычный 2 2 14 2 3 3" xfId="1908"/>
    <cellStyle name="Обычный 2 2 14 2 3 4" xfId="2963"/>
    <cellStyle name="Обычный 2 2 14 2 4" xfId="597"/>
    <cellStyle name="Обычный 2 2 14 2 4 2" xfId="1910"/>
    <cellStyle name="Обычный 2 2 14 2 4 3" xfId="2965"/>
    <cellStyle name="Обычный 2 2 14 2 5" xfId="1355"/>
    <cellStyle name="Обычный 2 2 14 2 5 2" xfId="2637"/>
    <cellStyle name="Обычный 2 2 14 2 6" xfId="591"/>
    <cellStyle name="Обычный 2 2 14 2 6 2" xfId="1904"/>
    <cellStyle name="Обычный 2 2 14 2 7" xfId="1583"/>
    <cellStyle name="Обычный 2 2 14 2 8" xfId="2959"/>
    <cellStyle name="Обычный 2 2 14 3" xfId="372"/>
    <cellStyle name="Обычный 2 2 14 3 2" xfId="599"/>
    <cellStyle name="Обычный 2 2 14 3 2 2" xfId="1912"/>
    <cellStyle name="Обычный 2 2 14 3 2 3" xfId="2967"/>
    <cellStyle name="Обычный 2 2 14 3 3" xfId="600"/>
    <cellStyle name="Обычный 2 2 14 3 3 2" xfId="1913"/>
    <cellStyle name="Обычный 2 2 14 3 3 3" xfId="2968"/>
    <cellStyle name="Обычный 2 2 14 3 4" xfId="1467"/>
    <cellStyle name="Обычный 2 2 14 3 4 2" xfId="2749"/>
    <cellStyle name="Обычный 2 2 14 3 5" xfId="598"/>
    <cellStyle name="Обычный 2 2 14 3 5 2" xfId="1911"/>
    <cellStyle name="Обычный 2 2 14 3 6" xfId="1695"/>
    <cellStyle name="Обычный 2 2 14 3 7" xfId="2966"/>
    <cellStyle name="Обычный 2 2 14 4" xfId="601"/>
    <cellStyle name="Обычный 2 2 14 4 2" xfId="602"/>
    <cellStyle name="Обычный 2 2 14 4 2 2" xfId="1915"/>
    <cellStyle name="Обычный 2 2 14 4 2 3" xfId="2970"/>
    <cellStyle name="Обычный 2 2 14 4 3" xfId="1914"/>
    <cellStyle name="Обычный 2 2 14 4 4" xfId="2969"/>
    <cellStyle name="Обычный 2 2 14 5" xfId="603"/>
    <cellStyle name="Обычный 2 2 14 5 2" xfId="1916"/>
    <cellStyle name="Обычный 2 2 14 5 3" xfId="2971"/>
    <cellStyle name="Обычный 2 2 14 6" xfId="1354"/>
    <cellStyle name="Обычный 2 2 14 6 2" xfId="2636"/>
    <cellStyle name="Обычный 2 2 14 7" xfId="590"/>
    <cellStyle name="Обычный 2 2 14 7 2" xfId="1903"/>
    <cellStyle name="Обычный 2 2 14 8" xfId="1582"/>
    <cellStyle name="Обычный 2 2 14 9" xfId="2958"/>
    <cellStyle name="Обычный 2 2 15" xfId="192"/>
    <cellStyle name="Обычный 2 2 15 2" xfId="193"/>
    <cellStyle name="Обычный 2 2 15 2 2" xfId="375"/>
    <cellStyle name="Обычный 2 2 15 2 2 2" xfId="607"/>
    <cellStyle name="Обычный 2 2 15 2 2 2 2" xfId="1920"/>
    <cellStyle name="Обычный 2 2 15 2 2 2 3" xfId="2975"/>
    <cellStyle name="Обычный 2 2 15 2 2 3" xfId="608"/>
    <cellStyle name="Обычный 2 2 15 2 2 3 2" xfId="1921"/>
    <cellStyle name="Обычный 2 2 15 2 2 3 3" xfId="2976"/>
    <cellStyle name="Обычный 2 2 15 2 2 4" xfId="1470"/>
    <cellStyle name="Обычный 2 2 15 2 2 4 2" xfId="2752"/>
    <cellStyle name="Обычный 2 2 15 2 2 5" xfId="606"/>
    <cellStyle name="Обычный 2 2 15 2 2 5 2" xfId="1919"/>
    <cellStyle name="Обычный 2 2 15 2 2 6" xfId="1698"/>
    <cellStyle name="Обычный 2 2 15 2 2 7" xfId="2974"/>
    <cellStyle name="Обычный 2 2 15 2 3" xfId="609"/>
    <cellStyle name="Обычный 2 2 15 2 3 2" xfId="610"/>
    <cellStyle name="Обычный 2 2 15 2 3 2 2" xfId="1923"/>
    <cellStyle name="Обычный 2 2 15 2 3 2 3" xfId="2978"/>
    <cellStyle name="Обычный 2 2 15 2 3 3" xfId="1922"/>
    <cellStyle name="Обычный 2 2 15 2 3 4" xfId="2977"/>
    <cellStyle name="Обычный 2 2 15 2 4" xfId="611"/>
    <cellStyle name="Обычный 2 2 15 2 4 2" xfId="1924"/>
    <cellStyle name="Обычный 2 2 15 2 4 3" xfId="2979"/>
    <cellStyle name="Обычный 2 2 15 2 5" xfId="1357"/>
    <cellStyle name="Обычный 2 2 15 2 5 2" xfId="2639"/>
    <cellStyle name="Обычный 2 2 15 2 6" xfId="605"/>
    <cellStyle name="Обычный 2 2 15 2 6 2" xfId="1918"/>
    <cellStyle name="Обычный 2 2 15 2 7" xfId="1585"/>
    <cellStyle name="Обычный 2 2 15 2 8" xfId="2973"/>
    <cellStyle name="Обычный 2 2 15 3" xfId="374"/>
    <cellStyle name="Обычный 2 2 15 3 2" xfId="613"/>
    <cellStyle name="Обычный 2 2 15 3 2 2" xfId="1926"/>
    <cellStyle name="Обычный 2 2 15 3 2 3" xfId="2981"/>
    <cellStyle name="Обычный 2 2 15 3 3" xfId="614"/>
    <cellStyle name="Обычный 2 2 15 3 3 2" xfId="1927"/>
    <cellStyle name="Обычный 2 2 15 3 3 3" xfId="2982"/>
    <cellStyle name="Обычный 2 2 15 3 4" xfId="1469"/>
    <cellStyle name="Обычный 2 2 15 3 4 2" xfId="2751"/>
    <cellStyle name="Обычный 2 2 15 3 5" xfId="612"/>
    <cellStyle name="Обычный 2 2 15 3 5 2" xfId="1925"/>
    <cellStyle name="Обычный 2 2 15 3 6" xfId="1697"/>
    <cellStyle name="Обычный 2 2 15 3 7" xfId="2980"/>
    <cellStyle name="Обычный 2 2 15 4" xfId="615"/>
    <cellStyle name="Обычный 2 2 15 4 2" xfId="616"/>
    <cellStyle name="Обычный 2 2 15 4 2 2" xfId="1929"/>
    <cellStyle name="Обычный 2 2 15 4 2 3" xfId="2984"/>
    <cellStyle name="Обычный 2 2 15 4 3" xfId="1928"/>
    <cellStyle name="Обычный 2 2 15 4 4" xfId="2983"/>
    <cellStyle name="Обычный 2 2 15 5" xfId="617"/>
    <cellStyle name="Обычный 2 2 15 5 2" xfId="1930"/>
    <cellStyle name="Обычный 2 2 15 5 3" xfId="2985"/>
    <cellStyle name="Обычный 2 2 15 6" xfId="1356"/>
    <cellStyle name="Обычный 2 2 15 6 2" xfId="2638"/>
    <cellStyle name="Обычный 2 2 15 7" xfId="604"/>
    <cellStyle name="Обычный 2 2 15 7 2" xfId="1917"/>
    <cellStyle name="Обычный 2 2 15 8" xfId="1584"/>
    <cellStyle name="Обычный 2 2 15 9" xfId="2972"/>
    <cellStyle name="Обычный 2 2 16" xfId="194"/>
    <cellStyle name="Обычный 2 2 16 2" xfId="195"/>
    <cellStyle name="Обычный 2 2 16 2 2" xfId="377"/>
    <cellStyle name="Обычный 2 2 16 2 2 2" xfId="621"/>
    <cellStyle name="Обычный 2 2 16 2 2 2 2" xfId="1934"/>
    <cellStyle name="Обычный 2 2 16 2 2 2 3" xfId="2989"/>
    <cellStyle name="Обычный 2 2 16 2 2 3" xfId="622"/>
    <cellStyle name="Обычный 2 2 16 2 2 3 2" xfId="1935"/>
    <cellStyle name="Обычный 2 2 16 2 2 3 3" xfId="2990"/>
    <cellStyle name="Обычный 2 2 16 2 2 4" xfId="1472"/>
    <cellStyle name="Обычный 2 2 16 2 2 4 2" xfId="2754"/>
    <cellStyle name="Обычный 2 2 16 2 2 5" xfId="620"/>
    <cellStyle name="Обычный 2 2 16 2 2 5 2" xfId="1933"/>
    <cellStyle name="Обычный 2 2 16 2 2 6" xfId="1700"/>
    <cellStyle name="Обычный 2 2 16 2 2 7" xfId="2988"/>
    <cellStyle name="Обычный 2 2 16 2 3" xfId="623"/>
    <cellStyle name="Обычный 2 2 16 2 3 2" xfId="624"/>
    <cellStyle name="Обычный 2 2 16 2 3 2 2" xfId="1937"/>
    <cellStyle name="Обычный 2 2 16 2 3 2 3" xfId="2992"/>
    <cellStyle name="Обычный 2 2 16 2 3 3" xfId="1936"/>
    <cellStyle name="Обычный 2 2 16 2 3 4" xfId="2991"/>
    <cellStyle name="Обычный 2 2 16 2 4" xfId="625"/>
    <cellStyle name="Обычный 2 2 16 2 4 2" xfId="1938"/>
    <cellStyle name="Обычный 2 2 16 2 4 3" xfId="2993"/>
    <cellStyle name="Обычный 2 2 16 2 5" xfId="1359"/>
    <cellStyle name="Обычный 2 2 16 2 5 2" xfId="2641"/>
    <cellStyle name="Обычный 2 2 16 2 6" xfId="619"/>
    <cellStyle name="Обычный 2 2 16 2 6 2" xfId="1932"/>
    <cellStyle name="Обычный 2 2 16 2 7" xfId="1587"/>
    <cellStyle name="Обычный 2 2 16 2 8" xfId="2987"/>
    <cellStyle name="Обычный 2 2 16 3" xfId="376"/>
    <cellStyle name="Обычный 2 2 16 3 2" xfId="627"/>
    <cellStyle name="Обычный 2 2 16 3 2 2" xfId="1940"/>
    <cellStyle name="Обычный 2 2 16 3 2 3" xfId="2995"/>
    <cellStyle name="Обычный 2 2 16 3 3" xfId="628"/>
    <cellStyle name="Обычный 2 2 16 3 3 2" xfId="1941"/>
    <cellStyle name="Обычный 2 2 16 3 3 3" xfId="2996"/>
    <cellStyle name="Обычный 2 2 16 3 4" xfId="1471"/>
    <cellStyle name="Обычный 2 2 16 3 4 2" xfId="2753"/>
    <cellStyle name="Обычный 2 2 16 3 5" xfId="626"/>
    <cellStyle name="Обычный 2 2 16 3 5 2" xfId="1939"/>
    <cellStyle name="Обычный 2 2 16 3 6" xfId="1699"/>
    <cellStyle name="Обычный 2 2 16 3 7" xfId="2994"/>
    <cellStyle name="Обычный 2 2 16 4" xfId="629"/>
    <cellStyle name="Обычный 2 2 16 4 2" xfId="630"/>
    <cellStyle name="Обычный 2 2 16 4 2 2" xfId="1943"/>
    <cellStyle name="Обычный 2 2 16 4 2 3" xfId="2998"/>
    <cellStyle name="Обычный 2 2 16 4 3" xfId="1942"/>
    <cellStyle name="Обычный 2 2 16 4 4" xfId="2997"/>
    <cellStyle name="Обычный 2 2 16 5" xfId="631"/>
    <cellStyle name="Обычный 2 2 16 5 2" xfId="1944"/>
    <cellStyle name="Обычный 2 2 16 5 3" xfId="2999"/>
    <cellStyle name="Обычный 2 2 16 6" xfId="1358"/>
    <cellStyle name="Обычный 2 2 16 6 2" xfId="2640"/>
    <cellStyle name="Обычный 2 2 16 7" xfId="618"/>
    <cellStyle name="Обычный 2 2 16 7 2" xfId="1931"/>
    <cellStyle name="Обычный 2 2 16 8" xfId="1586"/>
    <cellStyle name="Обычный 2 2 16 9" xfId="2986"/>
    <cellStyle name="Обычный 2 2 17" xfId="196"/>
    <cellStyle name="Обычный 2 2 17 2" xfId="197"/>
    <cellStyle name="Обычный 2 2 17 2 2" xfId="379"/>
    <cellStyle name="Обычный 2 2 17 2 2 2" xfId="635"/>
    <cellStyle name="Обычный 2 2 17 2 2 2 2" xfId="1948"/>
    <cellStyle name="Обычный 2 2 17 2 2 2 3" xfId="3003"/>
    <cellStyle name="Обычный 2 2 17 2 2 3" xfId="636"/>
    <cellStyle name="Обычный 2 2 17 2 2 3 2" xfId="1949"/>
    <cellStyle name="Обычный 2 2 17 2 2 3 3" xfId="3004"/>
    <cellStyle name="Обычный 2 2 17 2 2 4" xfId="1474"/>
    <cellStyle name="Обычный 2 2 17 2 2 4 2" xfId="2756"/>
    <cellStyle name="Обычный 2 2 17 2 2 5" xfId="634"/>
    <cellStyle name="Обычный 2 2 17 2 2 5 2" xfId="1947"/>
    <cellStyle name="Обычный 2 2 17 2 2 6" xfId="1702"/>
    <cellStyle name="Обычный 2 2 17 2 2 7" xfId="3002"/>
    <cellStyle name="Обычный 2 2 17 2 3" xfId="637"/>
    <cellStyle name="Обычный 2 2 17 2 3 2" xfId="638"/>
    <cellStyle name="Обычный 2 2 17 2 3 2 2" xfId="1951"/>
    <cellStyle name="Обычный 2 2 17 2 3 2 3" xfId="3006"/>
    <cellStyle name="Обычный 2 2 17 2 3 3" xfId="1950"/>
    <cellStyle name="Обычный 2 2 17 2 3 4" xfId="3005"/>
    <cellStyle name="Обычный 2 2 17 2 4" xfId="639"/>
    <cellStyle name="Обычный 2 2 17 2 4 2" xfId="1952"/>
    <cellStyle name="Обычный 2 2 17 2 4 3" xfId="3007"/>
    <cellStyle name="Обычный 2 2 17 2 5" xfId="1361"/>
    <cellStyle name="Обычный 2 2 17 2 5 2" xfId="2643"/>
    <cellStyle name="Обычный 2 2 17 2 6" xfId="633"/>
    <cellStyle name="Обычный 2 2 17 2 6 2" xfId="1946"/>
    <cellStyle name="Обычный 2 2 17 2 7" xfId="1589"/>
    <cellStyle name="Обычный 2 2 17 2 8" xfId="3001"/>
    <cellStyle name="Обычный 2 2 17 3" xfId="378"/>
    <cellStyle name="Обычный 2 2 17 3 2" xfId="641"/>
    <cellStyle name="Обычный 2 2 17 3 2 2" xfId="1954"/>
    <cellStyle name="Обычный 2 2 17 3 2 3" xfId="3009"/>
    <cellStyle name="Обычный 2 2 17 3 3" xfId="642"/>
    <cellStyle name="Обычный 2 2 17 3 3 2" xfId="1955"/>
    <cellStyle name="Обычный 2 2 17 3 3 3" xfId="3010"/>
    <cellStyle name="Обычный 2 2 17 3 4" xfId="1473"/>
    <cellStyle name="Обычный 2 2 17 3 4 2" xfId="2755"/>
    <cellStyle name="Обычный 2 2 17 3 5" xfId="640"/>
    <cellStyle name="Обычный 2 2 17 3 5 2" xfId="1953"/>
    <cellStyle name="Обычный 2 2 17 3 6" xfId="1701"/>
    <cellStyle name="Обычный 2 2 17 3 7" xfId="3008"/>
    <cellStyle name="Обычный 2 2 17 4" xfId="643"/>
    <cellStyle name="Обычный 2 2 17 4 2" xfId="644"/>
    <cellStyle name="Обычный 2 2 17 4 2 2" xfId="1957"/>
    <cellStyle name="Обычный 2 2 17 4 2 3" xfId="3012"/>
    <cellStyle name="Обычный 2 2 17 4 3" xfId="1956"/>
    <cellStyle name="Обычный 2 2 17 4 4" xfId="3011"/>
    <cellStyle name="Обычный 2 2 17 5" xfId="645"/>
    <cellStyle name="Обычный 2 2 17 5 2" xfId="1958"/>
    <cellStyle name="Обычный 2 2 17 5 3" xfId="3013"/>
    <cellStyle name="Обычный 2 2 17 6" xfId="1360"/>
    <cellStyle name="Обычный 2 2 17 6 2" xfId="2642"/>
    <cellStyle name="Обычный 2 2 17 7" xfId="632"/>
    <cellStyle name="Обычный 2 2 17 7 2" xfId="1945"/>
    <cellStyle name="Обычный 2 2 17 8" xfId="1588"/>
    <cellStyle name="Обычный 2 2 17 9" xfId="3000"/>
    <cellStyle name="Обычный 2 2 18" xfId="198"/>
    <cellStyle name="Обычный 2 2 18 2" xfId="199"/>
    <cellStyle name="Обычный 2 2 18 2 2" xfId="381"/>
    <cellStyle name="Обычный 2 2 18 2 2 2" xfId="649"/>
    <cellStyle name="Обычный 2 2 18 2 2 2 2" xfId="1962"/>
    <cellStyle name="Обычный 2 2 18 2 2 2 3" xfId="3017"/>
    <cellStyle name="Обычный 2 2 18 2 2 3" xfId="650"/>
    <cellStyle name="Обычный 2 2 18 2 2 3 2" xfId="1963"/>
    <cellStyle name="Обычный 2 2 18 2 2 3 3" xfId="3018"/>
    <cellStyle name="Обычный 2 2 18 2 2 4" xfId="1476"/>
    <cellStyle name="Обычный 2 2 18 2 2 4 2" xfId="2758"/>
    <cellStyle name="Обычный 2 2 18 2 2 5" xfId="648"/>
    <cellStyle name="Обычный 2 2 18 2 2 5 2" xfId="1961"/>
    <cellStyle name="Обычный 2 2 18 2 2 6" xfId="1704"/>
    <cellStyle name="Обычный 2 2 18 2 2 7" xfId="3016"/>
    <cellStyle name="Обычный 2 2 18 2 3" xfId="651"/>
    <cellStyle name="Обычный 2 2 18 2 3 2" xfId="652"/>
    <cellStyle name="Обычный 2 2 18 2 3 2 2" xfId="1965"/>
    <cellStyle name="Обычный 2 2 18 2 3 2 3" xfId="3020"/>
    <cellStyle name="Обычный 2 2 18 2 3 3" xfId="1964"/>
    <cellStyle name="Обычный 2 2 18 2 3 4" xfId="3019"/>
    <cellStyle name="Обычный 2 2 18 2 4" xfId="653"/>
    <cellStyle name="Обычный 2 2 18 2 4 2" xfId="1966"/>
    <cellStyle name="Обычный 2 2 18 2 4 3" xfId="3021"/>
    <cellStyle name="Обычный 2 2 18 2 5" xfId="1363"/>
    <cellStyle name="Обычный 2 2 18 2 5 2" xfId="2645"/>
    <cellStyle name="Обычный 2 2 18 2 6" xfId="647"/>
    <cellStyle name="Обычный 2 2 18 2 6 2" xfId="1960"/>
    <cellStyle name="Обычный 2 2 18 2 7" xfId="1591"/>
    <cellStyle name="Обычный 2 2 18 2 8" xfId="3015"/>
    <cellStyle name="Обычный 2 2 18 3" xfId="380"/>
    <cellStyle name="Обычный 2 2 18 3 2" xfId="655"/>
    <cellStyle name="Обычный 2 2 18 3 2 2" xfId="1968"/>
    <cellStyle name="Обычный 2 2 18 3 2 3" xfId="3023"/>
    <cellStyle name="Обычный 2 2 18 3 3" xfId="656"/>
    <cellStyle name="Обычный 2 2 18 3 3 2" xfId="1969"/>
    <cellStyle name="Обычный 2 2 18 3 3 3" xfId="3024"/>
    <cellStyle name="Обычный 2 2 18 3 4" xfId="1475"/>
    <cellStyle name="Обычный 2 2 18 3 4 2" xfId="2757"/>
    <cellStyle name="Обычный 2 2 18 3 5" xfId="654"/>
    <cellStyle name="Обычный 2 2 18 3 5 2" xfId="1967"/>
    <cellStyle name="Обычный 2 2 18 3 6" xfId="1703"/>
    <cellStyle name="Обычный 2 2 18 3 7" xfId="3022"/>
    <cellStyle name="Обычный 2 2 18 4" xfId="657"/>
    <cellStyle name="Обычный 2 2 18 4 2" xfId="658"/>
    <cellStyle name="Обычный 2 2 18 4 2 2" xfId="1971"/>
    <cellStyle name="Обычный 2 2 18 4 2 3" xfId="3026"/>
    <cellStyle name="Обычный 2 2 18 4 3" xfId="1970"/>
    <cellStyle name="Обычный 2 2 18 4 4" xfId="3025"/>
    <cellStyle name="Обычный 2 2 18 5" xfId="659"/>
    <cellStyle name="Обычный 2 2 18 5 2" xfId="1972"/>
    <cellStyle name="Обычный 2 2 18 5 3" xfId="3027"/>
    <cellStyle name="Обычный 2 2 18 6" xfId="1362"/>
    <cellStyle name="Обычный 2 2 18 6 2" xfId="2644"/>
    <cellStyle name="Обычный 2 2 18 7" xfId="646"/>
    <cellStyle name="Обычный 2 2 18 7 2" xfId="1959"/>
    <cellStyle name="Обычный 2 2 18 8" xfId="1590"/>
    <cellStyle name="Обычный 2 2 18 9" xfId="3014"/>
    <cellStyle name="Обычный 2 2 19" xfId="200"/>
    <cellStyle name="Обычный 2 2 19 2" xfId="201"/>
    <cellStyle name="Обычный 2 2 19 2 2" xfId="383"/>
    <cellStyle name="Обычный 2 2 19 2 2 2" xfId="663"/>
    <cellStyle name="Обычный 2 2 19 2 2 2 2" xfId="1976"/>
    <cellStyle name="Обычный 2 2 19 2 2 2 3" xfId="3031"/>
    <cellStyle name="Обычный 2 2 19 2 2 3" xfId="664"/>
    <cellStyle name="Обычный 2 2 19 2 2 3 2" xfId="1977"/>
    <cellStyle name="Обычный 2 2 19 2 2 3 3" xfId="3032"/>
    <cellStyle name="Обычный 2 2 19 2 2 4" xfId="1478"/>
    <cellStyle name="Обычный 2 2 19 2 2 4 2" xfId="2760"/>
    <cellStyle name="Обычный 2 2 19 2 2 5" xfId="662"/>
    <cellStyle name="Обычный 2 2 19 2 2 5 2" xfId="1975"/>
    <cellStyle name="Обычный 2 2 19 2 2 6" xfId="1706"/>
    <cellStyle name="Обычный 2 2 19 2 2 7" xfId="3030"/>
    <cellStyle name="Обычный 2 2 19 2 3" xfId="665"/>
    <cellStyle name="Обычный 2 2 19 2 3 2" xfId="666"/>
    <cellStyle name="Обычный 2 2 19 2 3 2 2" xfId="1979"/>
    <cellStyle name="Обычный 2 2 19 2 3 2 3" xfId="3034"/>
    <cellStyle name="Обычный 2 2 19 2 3 3" xfId="1978"/>
    <cellStyle name="Обычный 2 2 19 2 3 4" xfId="3033"/>
    <cellStyle name="Обычный 2 2 19 2 4" xfId="667"/>
    <cellStyle name="Обычный 2 2 19 2 4 2" xfId="1980"/>
    <cellStyle name="Обычный 2 2 19 2 4 3" xfId="3035"/>
    <cellStyle name="Обычный 2 2 19 2 5" xfId="1365"/>
    <cellStyle name="Обычный 2 2 19 2 5 2" xfId="2647"/>
    <cellStyle name="Обычный 2 2 19 2 6" xfId="661"/>
    <cellStyle name="Обычный 2 2 19 2 6 2" xfId="1974"/>
    <cellStyle name="Обычный 2 2 19 2 7" xfId="1593"/>
    <cellStyle name="Обычный 2 2 19 2 8" xfId="3029"/>
    <cellStyle name="Обычный 2 2 19 3" xfId="382"/>
    <cellStyle name="Обычный 2 2 19 3 2" xfId="669"/>
    <cellStyle name="Обычный 2 2 19 3 2 2" xfId="1982"/>
    <cellStyle name="Обычный 2 2 19 3 2 3" xfId="3037"/>
    <cellStyle name="Обычный 2 2 19 3 3" xfId="670"/>
    <cellStyle name="Обычный 2 2 19 3 3 2" xfId="1983"/>
    <cellStyle name="Обычный 2 2 19 3 3 3" xfId="3038"/>
    <cellStyle name="Обычный 2 2 19 3 4" xfId="1477"/>
    <cellStyle name="Обычный 2 2 19 3 4 2" xfId="2759"/>
    <cellStyle name="Обычный 2 2 19 3 5" xfId="668"/>
    <cellStyle name="Обычный 2 2 19 3 5 2" xfId="1981"/>
    <cellStyle name="Обычный 2 2 19 3 6" xfId="1705"/>
    <cellStyle name="Обычный 2 2 19 3 7" xfId="3036"/>
    <cellStyle name="Обычный 2 2 19 4" xfId="671"/>
    <cellStyle name="Обычный 2 2 19 4 2" xfId="672"/>
    <cellStyle name="Обычный 2 2 19 4 2 2" xfId="1985"/>
    <cellStyle name="Обычный 2 2 19 4 2 3" xfId="3040"/>
    <cellStyle name="Обычный 2 2 19 4 3" xfId="1984"/>
    <cellStyle name="Обычный 2 2 19 4 4" xfId="3039"/>
    <cellStyle name="Обычный 2 2 19 5" xfId="673"/>
    <cellStyle name="Обычный 2 2 19 5 2" xfId="1986"/>
    <cellStyle name="Обычный 2 2 19 5 3" xfId="3041"/>
    <cellStyle name="Обычный 2 2 19 6" xfId="1364"/>
    <cellStyle name="Обычный 2 2 19 6 2" xfId="2646"/>
    <cellStyle name="Обычный 2 2 19 7" xfId="660"/>
    <cellStyle name="Обычный 2 2 19 7 2" xfId="1973"/>
    <cellStyle name="Обычный 2 2 19 8" xfId="1592"/>
    <cellStyle name="Обычный 2 2 19 9" xfId="3028"/>
    <cellStyle name="Обычный 2 2 2" xfId="202"/>
    <cellStyle name="Обычный 2 2 2 2" xfId="203"/>
    <cellStyle name="Обычный 2 2 2 2 2" xfId="385"/>
    <cellStyle name="Обычный 2 2 2 2 2 2" xfId="677"/>
    <cellStyle name="Обычный 2 2 2 2 2 2 2" xfId="1990"/>
    <cellStyle name="Обычный 2 2 2 2 2 2 3" xfId="3045"/>
    <cellStyle name="Обычный 2 2 2 2 2 3" xfId="678"/>
    <cellStyle name="Обычный 2 2 2 2 2 3 2" xfId="1991"/>
    <cellStyle name="Обычный 2 2 2 2 2 3 3" xfId="3046"/>
    <cellStyle name="Обычный 2 2 2 2 2 4" xfId="1480"/>
    <cellStyle name="Обычный 2 2 2 2 2 4 2" xfId="2762"/>
    <cellStyle name="Обычный 2 2 2 2 2 5" xfId="676"/>
    <cellStyle name="Обычный 2 2 2 2 2 5 2" xfId="1989"/>
    <cellStyle name="Обычный 2 2 2 2 2 6" xfId="1708"/>
    <cellStyle name="Обычный 2 2 2 2 2 7" xfId="3044"/>
    <cellStyle name="Обычный 2 2 2 2 3" xfId="679"/>
    <cellStyle name="Обычный 2 2 2 2 3 2" xfId="680"/>
    <cellStyle name="Обычный 2 2 2 2 3 2 2" xfId="1993"/>
    <cellStyle name="Обычный 2 2 2 2 3 2 3" xfId="3048"/>
    <cellStyle name="Обычный 2 2 2 2 3 3" xfId="1992"/>
    <cellStyle name="Обычный 2 2 2 2 3 4" xfId="3047"/>
    <cellStyle name="Обычный 2 2 2 2 4" xfId="681"/>
    <cellStyle name="Обычный 2 2 2 2 4 2" xfId="1994"/>
    <cellStyle name="Обычный 2 2 2 2 4 3" xfId="3049"/>
    <cellStyle name="Обычный 2 2 2 2 5" xfId="1367"/>
    <cellStyle name="Обычный 2 2 2 2 5 2" xfId="2649"/>
    <cellStyle name="Обычный 2 2 2 2 6" xfId="675"/>
    <cellStyle name="Обычный 2 2 2 2 6 2" xfId="1988"/>
    <cellStyle name="Обычный 2 2 2 2 7" xfId="1595"/>
    <cellStyle name="Обычный 2 2 2 2 8" xfId="3043"/>
    <cellStyle name="Обычный 2 2 2 3" xfId="384"/>
    <cellStyle name="Обычный 2 2 2 3 2" xfId="683"/>
    <cellStyle name="Обычный 2 2 2 3 2 2" xfId="1996"/>
    <cellStyle name="Обычный 2 2 2 3 2 3" xfId="3051"/>
    <cellStyle name="Обычный 2 2 2 3 3" xfId="684"/>
    <cellStyle name="Обычный 2 2 2 3 3 2" xfId="1997"/>
    <cellStyle name="Обычный 2 2 2 3 3 3" xfId="3052"/>
    <cellStyle name="Обычный 2 2 2 3 4" xfId="1479"/>
    <cellStyle name="Обычный 2 2 2 3 4 2" xfId="2761"/>
    <cellStyle name="Обычный 2 2 2 3 5" xfId="682"/>
    <cellStyle name="Обычный 2 2 2 3 5 2" xfId="1995"/>
    <cellStyle name="Обычный 2 2 2 3 6" xfId="1707"/>
    <cellStyle name="Обычный 2 2 2 3 7" xfId="3050"/>
    <cellStyle name="Обычный 2 2 2 4" xfId="685"/>
    <cellStyle name="Обычный 2 2 2 4 2" xfId="686"/>
    <cellStyle name="Обычный 2 2 2 4 2 2" xfId="1999"/>
    <cellStyle name="Обычный 2 2 2 4 2 3" xfId="3054"/>
    <cellStyle name="Обычный 2 2 2 4 3" xfId="1998"/>
    <cellStyle name="Обычный 2 2 2 4 4" xfId="3053"/>
    <cellStyle name="Обычный 2 2 2 5" xfId="687"/>
    <cellStyle name="Обычный 2 2 2 5 2" xfId="2000"/>
    <cellStyle name="Обычный 2 2 2 5 3" xfId="3055"/>
    <cellStyle name="Обычный 2 2 2 6" xfId="1366"/>
    <cellStyle name="Обычный 2 2 2 6 2" xfId="2648"/>
    <cellStyle name="Обычный 2 2 2 7" xfId="674"/>
    <cellStyle name="Обычный 2 2 2 7 2" xfId="1987"/>
    <cellStyle name="Обычный 2 2 2 8" xfId="1594"/>
    <cellStyle name="Обычный 2 2 2 9" xfId="3042"/>
    <cellStyle name="Обычный 2 2 20" xfId="204"/>
    <cellStyle name="Обычный 2 2 20 2" xfId="205"/>
    <cellStyle name="Обычный 2 2 20 2 2" xfId="387"/>
    <cellStyle name="Обычный 2 2 20 2 2 2" xfId="691"/>
    <cellStyle name="Обычный 2 2 20 2 2 2 2" xfId="2004"/>
    <cellStyle name="Обычный 2 2 20 2 2 2 3" xfId="3059"/>
    <cellStyle name="Обычный 2 2 20 2 2 3" xfId="692"/>
    <cellStyle name="Обычный 2 2 20 2 2 3 2" xfId="2005"/>
    <cellStyle name="Обычный 2 2 20 2 2 3 3" xfId="3060"/>
    <cellStyle name="Обычный 2 2 20 2 2 4" xfId="1482"/>
    <cellStyle name="Обычный 2 2 20 2 2 4 2" xfId="2764"/>
    <cellStyle name="Обычный 2 2 20 2 2 5" xfId="690"/>
    <cellStyle name="Обычный 2 2 20 2 2 5 2" xfId="2003"/>
    <cellStyle name="Обычный 2 2 20 2 2 6" xfId="1710"/>
    <cellStyle name="Обычный 2 2 20 2 2 7" xfId="3058"/>
    <cellStyle name="Обычный 2 2 20 2 3" xfId="693"/>
    <cellStyle name="Обычный 2 2 20 2 3 2" xfId="694"/>
    <cellStyle name="Обычный 2 2 20 2 3 2 2" xfId="2007"/>
    <cellStyle name="Обычный 2 2 20 2 3 2 3" xfId="3062"/>
    <cellStyle name="Обычный 2 2 20 2 3 3" xfId="2006"/>
    <cellStyle name="Обычный 2 2 20 2 3 4" xfId="3061"/>
    <cellStyle name="Обычный 2 2 20 2 4" xfId="695"/>
    <cellStyle name="Обычный 2 2 20 2 4 2" xfId="2008"/>
    <cellStyle name="Обычный 2 2 20 2 4 3" xfId="3063"/>
    <cellStyle name="Обычный 2 2 20 2 5" xfId="1369"/>
    <cellStyle name="Обычный 2 2 20 2 5 2" xfId="2651"/>
    <cellStyle name="Обычный 2 2 20 2 6" xfId="689"/>
    <cellStyle name="Обычный 2 2 20 2 6 2" xfId="2002"/>
    <cellStyle name="Обычный 2 2 20 2 7" xfId="1597"/>
    <cellStyle name="Обычный 2 2 20 2 8" xfId="3057"/>
    <cellStyle name="Обычный 2 2 20 3" xfId="386"/>
    <cellStyle name="Обычный 2 2 20 3 2" xfId="697"/>
    <cellStyle name="Обычный 2 2 20 3 2 2" xfId="2010"/>
    <cellStyle name="Обычный 2 2 20 3 2 3" xfId="3065"/>
    <cellStyle name="Обычный 2 2 20 3 3" xfId="698"/>
    <cellStyle name="Обычный 2 2 20 3 3 2" xfId="2011"/>
    <cellStyle name="Обычный 2 2 20 3 3 3" xfId="3066"/>
    <cellStyle name="Обычный 2 2 20 3 4" xfId="1481"/>
    <cellStyle name="Обычный 2 2 20 3 4 2" xfId="2763"/>
    <cellStyle name="Обычный 2 2 20 3 5" xfId="696"/>
    <cellStyle name="Обычный 2 2 20 3 5 2" xfId="2009"/>
    <cellStyle name="Обычный 2 2 20 3 6" xfId="1709"/>
    <cellStyle name="Обычный 2 2 20 3 7" xfId="3064"/>
    <cellStyle name="Обычный 2 2 20 4" xfId="699"/>
    <cellStyle name="Обычный 2 2 20 4 2" xfId="700"/>
    <cellStyle name="Обычный 2 2 20 4 2 2" xfId="2013"/>
    <cellStyle name="Обычный 2 2 20 4 2 3" xfId="3068"/>
    <cellStyle name="Обычный 2 2 20 4 3" xfId="2012"/>
    <cellStyle name="Обычный 2 2 20 4 4" xfId="3067"/>
    <cellStyle name="Обычный 2 2 20 5" xfId="701"/>
    <cellStyle name="Обычный 2 2 20 5 2" xfId="2014"/>
    <cellStyle name="Обычный 2 2 20 5 3" xfId="3069"/>
    <cellStyle name="Обычный 2 2 20 6" xfId="1368"/>
    <cellStyle name="Обычный 2 2 20 6 2" xfId="2650"/>
    <cellStyle name="Обычный 2 2 20 7" xfId="688"/>
    <cellStyle name="Обычный 2 2 20 7 2" xfId="2001"/>
    <cellStyle name="Обычный 2 2 20 8" xfId="1596"/>
    <cellStyle name="Обычный 2 2 20 9" xfId="3056"/>
    <cellStyle name="Обычный 2 2 21" xfId="206"/>
    <cellStyle name="Обычный 2 2 21 2" xfId="207"/>
    <cellStyle name="Обычный 2 2 21 2 2" xfId="389"/>
    <cellStyle name="Обычный 2 2 21 2 2 2" xfId="705"/>
    <cellStyle name="Обычный 2 2 21 2 2 2 2" xfId="2018"/>
    <cellStyle name="Обычный 2 2 21 2 2 2 3" xfId="3073"/>
    <cellStyle name="Обычный 2 2 21 2 2 3" xfId="706"/>
    <cellStyle name="Обычный 2 2 21 2 2 3 2" xfId="2019"/>
    <cellStyle name="Обычный 2 2 21 2 2 3 3" xfId="3074"/>
    <cellStyle name="Обычный 2 2 21 2 2 4" xfId="1484"/>
    <cellStyle name="Обычный 2 2 21 2 2 4 2" xfId="2766"/>
    <cellStyle name="Обычный 2 2 21 2 2 5" xfId="704"/>
    <cellStyle name="Обычный 2 2 21 2 2 5 2" xfId="2017"/>
    <cellStyle name="Обычный 2 2 21 2 2 6" xfId="1712"/>
    <cellStyle name="Обычный 2 2 21 2 2 7" xfId="3072"/>
    <cellStyle name="Обычный 2 2 21 2 3" xfId="707"/>
    <cellStyle name="Обычный 2 2 21 2 3 2" xfId="708"/>
    <cellStyle name="Обычный 2 2 21 2 3 2 2" xfId="2021"/>
    <cellStyle name="Обычный 2 2 21 2 3 2 3" xfId="3076"/>
    <cellStyle name="Обычный 2 2 21 2 3 3" xfId="2020"/>
    <cellStyle name="Обычный 2 2 21 2 3 4" xfId="3075"/>
    <cellStyle name="Обычный 2 2 21 2 4" xfId="709"/>
    <cellStyle name="Обычный 2 2 21 2 4 2" xfId="2022"/>
    <cellStyle name="Обычный 2 2 21 2 4 3" xfId="3077"/>
    <cellStyle name="Обычный 2 2 21 2 5" xfId="1371"/>
    <cellStyle name="Обычный 2 2 21 2 5 2" xfId="2653"/>
    <cellStyle name="Обычный 2 2 21 2 6" xfId="703"/>
    <cellStyle name="Обычный 2 2 21 2 6 2" xfId="2016"/>
    <cellStyle name="Обычный 2 2 21 2 7" xfId="1599"/>
    <cellStyle name="Обычный 2 2 21 2 8" xfId="3071"/>
    <cellStyle name="Обычный 2 2 21 3" xfId="388"/>
    <cellStyle name="Обычный 2 2 21 3 2" xfId="711"/>
    <cellStyle name="Обычный 2 2 21 3 2 2" xfId="2024"/>
    <cellStyle name="Обычный 2 2 21 3 2 3" xfId="3079"/>
    <cellStyle name="Обычный 2 2 21 3 3" xfId="712"/>
    <cellStyle name="Обычный 2 2 21 3 3 2" xfId="2025"/>
    <cellStyle name="Обычный 2 2 21 3 3 3" xfId="3080"/>
    <cellStyle name="Обычный 2 2 21 3 4" xfId="1483"/>
    <cellStyle name="Обычный 2 2 21 3 4 2" xfId="2765"/>
    <cellStyle name="Обычный 2 2 21 3 5" xfId="710"/>
    <cellStyle name="Обычный 2 2 21 3 5 2" xfId="2023"/>
    <cellStyle name="Обычный 2 2 21 3 6" xfId="1711"/>
    <cellStyle name="Обычный 2 2 21 3 7" xfId="3078"/>
    <cellStyle name="Обычный 2 2 21 4" xfId="713"/>
    <cellStyle name="Обычный 2 2 21 4 2" xfId="714"/>
    <cellStyle name="Обычный 2 2 21 4 2 2" xfId="2027"/>
    <cellStyle name="Обычный 2 2 21 4 2 3" xfId="3082"/>
    <cellStyle name="Обычный 2 2 21 4 3" xfId="2026"/>
    <cellStyle name="Обычный 2 2 21 4 4" xfId="3081"/>
    <cellStyle name="Обычный 2 2 21 5" xfId="715"/>
    <cellStyle name="Обычный 2 2 21 5 2" xfId="2028"/>
    <cellStyle name="Обычный 2 2 21 5 3" xfId="3083"/>
    <cellStyle name="Обычный 2 2 21 6" xfId="1370"/>
    <cellStyle name="Обычный 2 2 21 6 2" xfId="2652"/>
    <cellStyle name="Обычный 2 2 21 7" xfId="702"/>
    <cellStyle name="Обычный 2 2 21 7 2" xfId="2015"/>
    <cellStyle name="Обычный 2 2 21 8" xfId="1598"/>
    <cellStyle name="Обычный 2 2 21 9" xfId="3070"/>
    <cellStyle name="Обычный 2 2 22" xfId="208"/>
    <cellStyle name="Обычный 2 2 22 2" xfId="209"/>
    <cellStyle name="Обычный 2 2 22 2 2" xfId="391"/>
    <cellStyle name="Обычный 2 2 22 2 2 2" xfId="719"/>
    <cellStyle name="Обычный 2 2 22 2 2 2 2" xfId="2032"/>
    <cellStyle name="Обычный 2 2 22 2 2 2 3" xfId="3087"/>
    <cellStyle name="Обычный 2 2 22 2 2 3" xfId="720"/>
    <cellStyle name="Обычный 2 2 22 2 2 3 2" xfId="2033"/>
    <cellStyle name="Обычный 2 2 22 2 2 3 3" xfId="3088"/>
    <cellStyle name="Обычный 2 2 22 2 2 4" xfId="1486"/>
    <cellStyle name="Обычный 2 2 22 2 2 4 2" xfId="2768"/>
    <cellStyle name="Обычный 2 2 22 2 2 5" xfId="718"/>
    <cellStyle name="Обычный 2 2 22 2 2 5 2" xfId="2031"/>
    <cellStyle name="Обычный 2 2 22 2 2 6" xfId="1714"/>
    <cellStyle name="Обычный 2 2 22 2 2 7" xfId="3086"/>
    <cellStyle name="Обычный 2 2 22 2 3" xfId="721"/>
    <cellStyle name="Обычный 2 2 22 2 3 2" xfId="722"/>
    <cellStyle name="Обычный 2 2 22 2 3 2 2" xfId="2035"/>
    <cellStyle name="Обычный 2 2 22 2 3 2 3" xfId="3090"/>
    <cellStyle name="Обычный 2 2 22 2 3 3" xfId="2034"/>
    <cellStyle name="Обычный 2 2 22 2 3 4" xfId="3089"/>
    <cellStyle name="Обычный 2 2 22 2 4" xfId="723"/>
    <cellStyle name="Обычный 2 2 22 2 4 2" xfId="2036"/>
    <cellStyle name="Обычный 2 2 22 2 4 3" xfId="3091"/>
    <cellStyle name="Обычный 2 2 22 2 5" xfId="1373"/>
    <cellStyle name="Обычный 2 2 22 2 5 2" xfId="2655"/>
    <cellStyle name="Обычный 2 2 22 2 6" xfId="717"/>
    <cellStyle name="Обычный 2 2 22 2 6 2" xfId="2030"/>
    <cellStyle name="Обычный 2 2 22 2 7" xfId="1601"/>
    <cellStyle name="Обычный 2 2 22 2 8" xfId="3085"/>
    <cellStyle name="Обычный 2 2 22 3" xfId="390"/>
    <cellStyle name="Обычный 2 2 22 3 2" xfId="725"/>
    <cellStyle name="Обычный 2 2 22 3 2 2" xfId="2038"/>
    <cellStyle name="Обычный 2 2 22 3 2 3" xfId="3093"/>
    <cellStyle name="Обычный 2 2 22 3 3" xfId="726"/>
    <cellStyle name="Обычный 2 2 22 3 3 2" xfId="2039"/>
    <cellStyle name="Обычный 2 2 22 3 3 3" xfId="3094"/>
    <cellStyle name="Обычный 2 2 22 3 4" xfId="1485"/>
    <cellStyle name="Обычный 2 2 22 3 4 2" xfId="2767"/>
    <cellStyle name="Обычный 2 2 22 3 5" xfId="724"/>
    <cellStyle name="Обычный 2 2 22 3 5 2" xfId="2037"/>
    <cellStyle name="Обычный 2 2 22 3 6" xfId="1713"/>
    <cellStyle name="Обычный 2 2 22 3 7" xfId="3092"/>
    <cellStyle name="Обычный 2 2 22 4" xfId="727"/>
    <cellStyle name="Обычный 2 2 22 4 2" xfId="728"/>
    <cellStyle name="Обычный 2 2 22 4 2 2" xfId="2041"/>
    <cellStyle name="Обычный 2 2 22 4 2 3" xfId="3096"/>
    <cellStyle name="Обычный 2 2 22 4 3" xfId="2040"/>
    <cellStyle name="Обычный 2 2 22 4 4" xfId="3095"/>
    <cellStyle name="Обычный 2 2 22 5" xfId="729"/>
    <cellStyle name="Обычный 2 2 22 5 2" xfId="2042"/>
    <cellStyle name="Обычный 2 2 22 5 3" xfId="3097"/>
    <cellStyle name="Обычный 2 2 22 6" xfId="1372"/>
    <cellStyle name="Обычный 2 2 22 6 2" xfId="2654"/>
    <cellStyle name="Обычный 2 2 22 7" xfId="716"/>
    <cellStyle name="Обычный 2 2 22 7 2" xfId="2029"/>
    <cellStyle name="Обычный 2 2 22 8" xfId="1600"/>
    <cellStyle name="Обычный 2 2 22 9" xfId="3084"/>
    <cellStyle name="Обычный 2 2 23" xfId="210"/>
    <cellStyle name="Обычный 2 2 23 2" xfId="211"/>
    <cellStyle name="Обычный 2 2 23 2 2" xfId="393"/>
    <cellStyle name="Обычный 2 2 23 2 2 2" xfId="733"/>
    <cellStyle name="Обычный 2 2 23 2 2 2 2" xfId="2046"/>
    <cellStyle name="Обычный 2 2 23 2 2 2 3" xfId="3101"/>
    <cellStyle name="Обычный 2 2 23 2 2 3" xfId="734"/>
    <cellStyle name="Обычный 2 2 23 2 2 3 2" xfId="2047"/>
    <cellStyle name="Обычный 2 2 23 2 2 3 3" xfId="3102"/>
    <cellStyle name="Обычный 2 2 23 2 2 4" xfId="1488"/>
    <cellStyle name="Обычный 2 2 23 2 2 4 2" xfId="2770"/>
    <cellStyle name="Обычный 2 2 23 2 2 5" xfId="732"/>
    <cellStyle name="Обычный 2 2 23 2 2 5 2" xfId="2045"/>
    <cellStyle name="Обычный 2 2 23 2 2 6" xfId="1716"/>
    <cellStyle name="Обычный 2 2 23 2 2 7" xfId="3100"/>
    <cellStyle name="Обычный 2 2 23 2 3" xfId="735"/>
    <cellStyle name="Обычный 2 2 23 2 3 2" xfId="736"/>
    <cellStyle name="Обычный 2 2 23 2 3 2 2" xfId="2049"/>
    <cellStyle name="Обычный 2 2 23 2 3 2 3" xfId="3104"/>
    <cellStyle name="Обычный 2 2 23 2 3 3" xfId="2048"/>
    <cellStyle name="Обычный 2 2 23 2 3 4" xfId="3103"/>
    <cellStyle name="Обычный 2 2 23 2 4" xfId="737"/>
    <cellStyle name="Обычный 2 2 23 2 4 2" xfId="2050"/>
    <cellStyle name="Обычный 2 2 23 2 4 3" xfId="3105"/>
    <cellStyle name="Обычный 2 2 23 2 5" xfId="1375"/>
    <cellStyle name="Обычный 2 2 23 2 5 2" xfId="2657"/>
    <cellStyle name="Обычный 2 2 23 2 6" xfId="731"/>
    <cellStyle name="Обычный 2 2 23 2 6 2" xfId="2044"/>
    <cellStyle name="Обычный 2 2 23 2 7" xfId="1603"/>
    <cellStyle name="Обычный 2 2 23 2 8" xfId="3099"/>
    <cellStyle name="Обычный 2 2 23 3" xfId="392"/>
    <cellStyle name="Обычный 2 2 23 3 2" xfId="739"/>
    <cellStyle name="Обычный 2 2 23 3 2 2" xfId="2052"/>
    <cellStyle name="Обычный 2 2 23 3 2 3" xfId="3107"/>
    <cellStyle name="Обычный 2 2 23 3 3" xfId="740"/>
    <cellStyle name="Обычный 2 2 23 3 3 2" xfId="2053"/>
    <cellStyle name="Обычный 2 2 23 3 3 3" xfId="3108"/>
    <cellStyle name="Обычный 2 2 23 3 4" xfId="1487"/>
    <cellStyle name="Обычный 2 2 23 3 4 2" xfId="2769"/>
    <cellStyle name="Обычный 2 2 23 3 5" xfId="738"/>
    <cellStyle name="Обычный 2 2 23 3 5 2" xfId="2051"/>
    <cellStyle name="Обычный 2 2 23 3 6" xfId="1715"/>
    <cellStyle name="Обычный 2 2 23 3 7" xfId="3106"/>
    <cellStyle name="Обычный 2 2 23 4" xfId="741"/>
    <cellStyle name="Обычный 2 2 23 4 2" xfId="742"/>
    <cellStyle name="Обычный 2 2 23 4 2 2" xfId="2055"/>
    <cellStyle name="Обычный 2 2 23 4 2 3" xfId="3110"/>
    <cellStyle name="Обычный 2 2 23 4 3" xfId="2054"/>
    <cellStyle name="Обычный 2 2 23 4 4" xfId="3109"/>
    <cellStyle name="Обычный 2 2 23 5" xfId="743"/>
    <cellStyle name="Обычный 2 2 23 5 2" xfId="2056"/>
    <cellStyle name="Обычный 2 2 23 5 3" xfId="3111"/>
    <cellStyle name="Обычный 2 2 23 6" xfId="1374"/>
    <cellStyle name="Обычный 2 2 23 6 2" xfId="2656"/>
    <cellStyle name="Обычный 2 2 23 7" xfId="730"/>
    <cellStyle name="Обычный 2 2 23 7 2" xfId="2043"/>
    <cellStyle name="Обычный 2 2 23 8" xfId="1602"/>
    <cellStyle name="Обычный 2 2 23 9" xfId="3098"/>
    <cellStyle name="Обычный 2 2 24" xfId="212"/>
    <cellStyle name="Обычный 2 2 24 2" xfId="213"/>
    <cellStyle name="Обычный 2 2 24 2 2" xfId="395"/>
    <cellStyle name="Обычный 2 2 24 2 2 2" xfId="747"/>
    <cellStyle name="Обычный 2 2 24 2 2 2 2" xfId="2060"/>
    <cellStyle name="Обычный 2 2 24 2 2 2 3" xfId="3115"/>
    <cellStyle name="Обычный 2 2 24 2 2 3" xfId="748"/>
    <cellStyle name="Обычный 2 2 24 2 2 3 2" xfId="2061"/>
    <cellStyle name="Обычный 2 2 24 2 2 3 3" xfId="3116"/>
    <cellStyle name="Обычный 2 2 24 2 2 4" xfId="1490"/>
    <cellStyle name="Обычный 2 2 24 2 2 4 2" xfId="2772"/>
    <cellStyle name="Обычный 2 2 24 2 2 5" xfId="746"/>
    <cellStyle name="Обычный 2 2 24 2 2 5 2" xfId="2059"/>
    <cellStyle name="Обычный 2 2 24 2 2 6" xfId="1718"/>
    <cellStyle name="Обычный 2 2 24 2 2 7" xfId="3114"/>
    <cellStyle name="Обычный 2 2 24 2 3" xfId="749"/>
    <cellStyle name="Обычный 2 2 24 2 3 2" xfId="750"/>
    <cellStyle name="Обычный 2 2 24 2 3 2 2" xfId="2063"/>
    <cellStyle name="Обычный 2 2 24 2 3 2 3" xfId="3118"/>
    <cellStyle name="Обычный 2 2 24 2 3 3" xfId="2062"/>
    <cellStyle name="Обычный 2 2 24 2 3 4" xfId="3117"/>
    <cellStyle name="Обычный 2 2 24 2 4" xfId="751"/>
    <cellStyle name="Обычный 2 2 24 2 4 2" xfId="2064"/>
    <cellStyle name="Обычный 2 2 24 2 4 3" xfId="3119"/>
    <cellStyle name="Обычный 2 2 24 2 5" xfId="1377"/>
    <cellStyle name="Обычный 2 2 24 2 5 2" xfId="2659"/>
    <cellStyle name="Обычный 2 2 24 2 6" xfId="745"/>
    <cellStyle name="Обычный 2 2 24 2 6 2" xfId="2058"/>
    <cellStyle name="Обычный 2 2 24 2 7" xfId="1605"/>
    <cellStyle name="Обычный 2 2 24 2 8" xfId="3113"/>
    <cellStyle name="Обычный 2 2 24 3" xfId="394"/>
    <cellStyle name="Обычный 2 2 24 3 2" xfId="753"/>
    <cellStyle name="Обычный 2 2 24 3 2 2" xfId="2066"/>
    <cellStyle name="Обычный 2 2 24 3 2 3" xfId="3121"/>
    <cellStyle name="Обычный 2 2 24 3 3" xfId="754"/>
    <cellStyle name="Обычный 2 2 24 3 3 2" xfId="2067"/>
    <cellStyle name="Обычный 2 2 24 3 3 3" xfId="3122"/>
    <cellStyle name="Обычный 2 2 24 3 4" xfId="1489"/>
    <cellStyle name="Обычный 2 2 24 3 4 2" xfId="2771"/>
    <cellStyle name="Обычный 2 2 24 3 5" xfId="752"/>
    <cellStyle name="Обычный 2 2 24 3 5 2" xfId="2065"/>
    <cellStyle name="Обычный 2 2 24 3 6" xfId="1717"/>
    <cellStyle name="Обычный 2 2 24 3 7" xfId="3120"/>
    <cellStyle name="Обычный 2 2 24 4" xfId="755"/>
    <cellStyle name="Обычный 2 2 24 4 2" xfId="756"/>
    <cellStyle name="Обычный 2 2 24 4 2 2" xfId="2069"/>
    <cellStyle name="Обычный 2 2 24 4 2 3" xfId="3124"/>
    <cellStyle name="Обычный 2 2 24 4 3" xfId="2068"/>
    <cellStyle name="Обычный 2 2 24 4 4" xfId="3123"/>
    <cellStyle name="Обычный 2 2 24 5" xfId="757"/>
    <cellStyle name="Обычный 2 2 24 5 2" xfId="2070"/>
    <cellStyle name="Обычный 2 2 24 5 3" xfId="3125"/>
    <cellStyle name="Обычный 2 2 24 6" xfId="1376"/>
    <cellStyle name="Обычный 2 2 24 6 2" xfId="2658"/>
    <cellStyle name="Обычный 2 2 24 7" xfId="744"/>
    <cellStyle name="Обычный 2 2 24 7 2" xfId="2057"/>
    <cellStyle name="Обычный 2 2 24 8" xfId="1604"/>
    <cellStyle name="Обычный 2 2 24 9" xfId="3112"/>
    <cellStyle name="Обычный 2 2 25" xfId="214"/>
    <cellStyle name="Обычный 2 2 25 2" xfId="215"/>
    <cellStyle name="Обычный 2 2 25 2 2" xfId="397"/>
    <cellStyle name="Обычный 2 2 25 2 2 2" xfId="761"/>
    <cellStyle name="Обычный 2 2 25 2 2 2 2" xfId="2074"/>
    <cellStyle name="Обычный 2 2 25 2 2 2 3" xfId="3129"/>
    <cellStyle name="Обычный 2 2 25 2 2 3" xfId="762"/>
    <cellStyle name="Обычный 2 2 25 2 2 3 2" xfId="2075"/>
    <cellStyle name="Обычный 2 2 25 2 2 3 3" xfId="3130"/>
    <cellStyle name="Обычный 2 2 25 2 2 4" xfId="1492"/>
    <cellStyle name="Обычный 2 2 25 2 2 4 2" xfId="2774"/>
    <cellStyle name="Обычный 2 2 25 2 2 5" xfId="760"/>
    <cellStyle name="Обычный 2 2 25 2 2 5 2" xfId="2073"/>
    <cellStyle name="Обычный 2 2 25 2 2 6" xfId="1720"/>
    <cellStyle name="Обычный 2 2 25 2 2 7" xfId="3128"/>
    <cellStyle name="Обычный 2 2 25 2 3" xfId="763"/>
    <cellStyle name="Обычный 2 2 25 2 3 2" xfId="764"/>
    <cellStyle name="Обычный 2 2 25 2 3 2 2" xfId="2077"/>
    <cellStyle name="Обычный 2 2 25 2 3 2 3" xfId="3132"/>
    <cellStyle name="Обычный 2 2 25 2 3 3" xfId="2076"/>
    <cellStyle name="Обычный 2 2 25 2 3 4" xfId="3131"/>
    <cellStyle name="Обычный 2 2 25 2 4" xfId="765"/>
    <cellStyle name="Обычный 2 2 25 2 4 2" xfId="2078"/>
    <cellStyle name="Обычный 2 2 25 2 4 3" xfId="3133"/>
    <cellStyle name="Обычный 2 2 25 2 5" xfId="1379"/>
    <cellStyle name="Обычный 2 2 25 2 5 2" xfId="2661"/>
    <cellStyle name="Обычный 2 2 25 2 6" xfId="759"/>
    <cellStyle name="Обычный 2 2 25 2 6 2" xfId="2072"/>
    <cellStyle name="Обычный 2 2 25 2 7" xfId="1607"/>
    <cellStyle name="Обычный 2 2 25 2 8" xfId="3127"/>
    <cellStyle name="Обычный 2 2 25 3" xfId="396"/>
    <cellStyle name="Обычный 2 2 25 3 2" xfId="767"/>
    <cellStyle name="Обычный 2 2 25 3 2 2" xfId="2080"/>
    <cellStyle name="Обычный 2 2 25 3 2 3" xfId="3135"/>
    <cellStyle name="Обычный 2 2 25 3 3" xfId="768"/>
    <cellStyle name="Обычный 2 2 25 3 3 2" xfId="2081"/>
    <cellStyle name="Обычный 2 2 25 3 3 3" xfId="3136"/>
    <cellStyle name="Обычный 2 2 25 3 4" xfId="1491"/>
    <cellStyle name="Обычный 2 2 25 3 4 2" xfId="2773"/>
    <cellStyle name="Обычный 2 2 25 3 5" xfId="766"/>
    <cellStyle name="Обычный 2 2 25 3 5 2" xfId="2079"/>
    <cellStyle name="Обычный 2 2 25 3 6" xfId="1719"/>
    <cellStyle name="Обычный 2 2 25 3 7" xfId="3134"/>
    <cellStyle name="Обычный 2 2 25 4" xfId="769"/>
    <cellStyle name="Обычный 2 2 25 4 2" xfId="770"/>
    <cellStyle name="Обычный 2 2 25 4 2 2" xfId="2083"/>
    <cellStyle name="Обычный 2 2 25 4 2 3" xfId="3138"/>
    <cellStyle name="Обычный 2 2 25 4 3" xfId="2082"/>
    <cellStyle name="Обычный 2 2 25 4 4" xfId="3137"/>
    <cellStyle name="Обычный 2 2 25 5" xfId="771"/>
    <cellStyle name="Обычный 2 2 25 5 2" xfId="2084"/>
    <cellStyle name="Обычный 2 2 25 5 3" xfId="3139"/>
    <cellStyle name="Обычный 2 2 25 6" xfId="1378"/>
    <cellStyle name="Обычный 2 2 25 6 2" xfId="2660"/>
    <cellStyle name="Обычный 2 2 25 7" xfId="758"/>
    <cellStyle name="Обычный 2 2 25 7 2" xfId="2071"/>
    <cellStyle name="Обычный 2 2 25 8" xfId="1606"/>
    <cellStyle name="Обычный 2 2 25 9" xfId="3126"/>
    <cellStyle name="Обычный 2 2 26" xfId="216"/>
    <cellStyle name="Обычный 2 2 26 2" xfId="217"/>
    <cellStyle name="Обычный 2 2 26 2 2" xfId="399"/>
    <cellStyle name="Обычный 2 2 26 2 2 2" xfId="775"/>
    <cellStyle name="Обычный 2 2 26 2 2 2 2" xfId="2088"/>
    <cellStyle name="Обычный 2 2 26 2 2 2 3" xfId="3143"/>
    <cellStyle name="Обычный 2 2 26 2 2 3" xfId="776"/>
    <cellStyle name="Обычный 2 2 26 2 2 3 2" xfId="2089"/>
    <cellStyle name="Обычный 2 2 26 2 2 3 3" xfId="3144"/>
    <cellStyle name="Обычный 2 2 26 2 2 4" xfId="1494"/>
    <cellStyle name="Обычный 2 2 26 2 2 4 2" xfId="2776"/>
    <cellStyle name="Обычный 2 2 26 2 2 5" xfId="774"/>
    <cellStyle name="Обычный 2 2 26 2 2 5 2" xfId="2087"/>
    <cellStyle name="Обычный 2 2 26 2 2 6" xfId="1722"/>
    <cellStyle name="Обычный 2 2 26 2 2 7" xfId="3142"/>
    <cellStyle name="Обычный 2 2 26 2 3" xfId="777"/>
    <cellStyle name="Обычный 2 2 26 2 3 2" xfId="778"/>
    <cellStyle name="Обычный 2 2 26 2 3 2 2" xfId="2091"/>
    <cellStyle name="Обычный 2 2 26 2 3 2 3" xfId="3146"/>
    <cellStyle name="Обычный 2 2 26 2 3 3" xfId="2090"/>
    <cellStyle name="Обычный 2 2 26 2 3 4" xfId="3145"/>
    <cellStyle name="Обычный 2 2 26 2 4" xfId="779"/>
    <cellStyle name="Обычный 2 2 26 2 4 2" xfId="2092"/>
    <cellStyle name="Обычный 2 2 26 2 4 3" xfId="3147"/>
    <cellStyle name="Обычный 2 2 26 2 5" xfId="1381"/>
    <cellStyle name="Обычный 2 2 26 2 5 2" xfId="2663"/>
    <cellStyle name="Обычный 2 2 26 2 6" xfId="773"/>
    <cellStyle name="Обычный 2 2 26 2 6 2" xfId="2086"/>
    <cellStyle name="Обычный 2 2 26 2 7" xfId="1609"/>
    <cellStyle name="Обычный 2 2 26 2 8" xfId="3141"/>
    <cellStyle name="Обычный 2 2 26 3" xfId="398"/>
    <cellStyle name="Обычный 2 2 26 3 2" xfId="781"/>
    <cellStyle name="Обычный 2 2 26 3 2 2" xfId="2094"/>
    <cellStyle name="Обычный 2 2 26 3 2 3" xfId="3149"/>
    <cellStyle name="Обычный 2 2 26 3 3" xfId="782"/>
    <cellStyle name="Обычный 2 2 26 3 3 2" xfId="2095"/>
    <cellStyle name="Обычный 2 2 26 3 3 3" xfId="3150"/>
    <cellStyle name="Обычный 2 2 26 3 4" xfId="1493"/>
    <cellStyle name="Обычный 2 2 26 3 4 2" xfId="2775"/>
    <cellStyle name="Обычный 2 2 26 3 5" xfId="780"/>
    <cellStyle name="Обычный 2 2 26 3 5 2" xfId="2093"/>
    <cellStyle name="Обычный 2 2 26 3 6" xfId="1721"/>
    <cellStyle name="Обычный 2 2 26 3 7" xfId="3148"/>
    <cellStyle name="Обычный 2 2 26 4" xfId="783"/>
    <cellStyle name="Обычный 2 2 26 4 2" xfId="784"/>
    <cellStyle name="Обычный 2 2 26 4 2 2" xfId="2097"/>
    <cellStyle name="Обычный 2 2 26 4 2 3" xfId="3152"/>
    <cellStyle name="Обычный 2 2 26 4 3" xfId="2096"/>
    <cellStyle name="Обычный 2 2 26 4 4" xfId="3151"/>
    <cellStyle name="Обычный 2 2 26 5" xfId="785"/>
    <cellStyle name="Обычный 2 2 26 5 2" xfId="2098"/>
    <cellStyle name="Обычный 2 2 26 5 3" xfId="3153"/>
    <cellStyle name="Обычный 2 2 26 6" xfId="1380"/>
    <cellStyle name="Обычный 2 2 26 6 2" xfId="2662"/>
    <cellStyle name="Обычный 2 2 26 7" xfId="772"/>
    <cellStyle name="Обычный 2 2 26 7 2" xfId="2085"/>
    <cellStyle name="Обычный 2 2 26 8" xfId="1608"/>
    <cellStyle name="Обычный 2 2 26 9" xfId="3140"/>
    <cellStyle name="Обычный 2 2 27" xfId="218"/>
    <cellStyle name="Обычный 2 2 27 2" xfId="219"/>
    <cellStyle name="Обычный 2 2 27 2 2" xfId="401"/>
    <cellStyle name="Обычный 2 2 27 2 2 2" xfId="789"/>
    <cellStyle name="Обычный 2 2 27 2 2 2 2" xfId="2102"/>
    <cellStyle name="Обычный 2 2 27 2 2 2 3" xfId="3157"/>
    <cellStyle name="Обычный 2 2 27 2 2 3" xfId="790"/>
    <cellStyle name="Обычный 2 2 27 2 2 3 2" xfId="2103"/>
    <cellStyle name="Обычный 2 2 27 2 2 3 3" xfId="3158"/>
    <cellStyle name="Обычный 2 2 27 2 2 4" xfId="1496"/>
    <cellStyle name="Обычный 2 2 27 2 2 4 2" xfId="2778"/>
    <cellStyle name="Обычный 2 2 27 2 2 5" xfId="788"/>
    <cellStyle name="Обычный 2 2 27 2 2 5 2" xfId="2101"/>
    <cellStyle name="Обычный 2 2 27 2 2 6" xfId="1724"/>
    <cellStyle name="Обычный 2 2 27 2 2 7" xfId="3156"/>
    <cellStyle name="Обычный 2 2 27 2 3" xfId="791"/>
    <cellStyle name="Обычный 2 2 27 2 3 2" xfId="792"/>
    <cellStyle name="Обычный 2 2 27 2 3 2 2" xfId="2105"/>
    <cellStyle name="Обычный 2 2 27 2 3 2 3" xfId="3160"/>
    <cellStyle name="Обычный 2 2 27 2 3 3" xfId="2104"/>
    <cellStyle name="Обычный 2 2 27 2 3 4" xfId="3159"/>
    <cellStyle name="Обычный 2 2 27 2 4" xfId="793"/>
    <cellStyle name="Обычный 2 2 27 2 4 2" xfId="2106"/>
    <cellStyle name="Обычный 2 2 27 2 4 3" xfId="3161"/>
    <cellStyle name="Обычный 2 2 27 2 5" xfId="1383"/>
    <cellStyle name="Обычный 2 2 27 2 5 2" xfId="2665"/>
    <cellStyle name="Обычный 2 2 27 2 6" xfId="787"/>
    <cellStyle name="Обычный 2 2 27 2 6 2" xfId="2100"/>
    <cellStyle name="Обычный 2 2 27 2 7" xfId="1611"/>
    <cellStyle name="Обычный 2 2 27 2 8" xfId="3155"/>
    <cellStyle name="Обычный 2 2 27 3" xfId="400"/>
    <cellStyle name="Обычный 2 2 27 3 2" xfId="795"/>
    <cellStyle name="Обычный 2 2 27 3 2 2" xfId="2108"/>
    <cellStyle name="Обычный 2 2 27 3 2 3" xfId="3163"/>
    <cellStyle name="Обычный 2 2 27 3 3" xfId="796"/>
    <cellStyle name="Обычный 2 2 27 3 3 2" xfId="2109"/>
    <cellStyle name="Обычный 2 2 27 3 3 3" xfId="3164"/>
    <cellStyle name="Обычный 2 2 27 3 4" xfId="1495"/>
    <cellStyle name="Обычный 2 2 27 3 4 2" xfId="2777"/>
    <cellStyle name="Обычный 2 2 27 3 5" xfId="794"/>
    <cellStyle name="Обычный 2 2 27 3 5 2" xfId="2107"/>
    <cellStyle name="Обычный 2 2 27 3 6" xfId="1723"/>
    <cellStyle name="Обычный 2 2 27 3 7" xfId="3162"/>
    <cellStyle name="Обычный 2 2 27 4" xfId="797"/>
    <cellStyle name="Обычный 2 2 27 4 2" xfId="798"/>
    <cellStyle name="Обычный 2 2 27 4 2 2" xfId="2111"/>
    <cellStyle name="Обычный 2 2 27 4 2 3" xfId="3166"/>
    <cellStyle name="Обычный 2 2 27 4 3" xfId="2110"/>
    <cellStyle name="Обычный 2 2 27 4 4" xfId="3165"/>
    <cellStyle name="Обычный 2 2 27 5" xfId="799"/>
    <cellStyle name="Обычный 2 2 27 5 2" xfId="2112"/>
    <cellStyle name="Обычный 2 2 27 5 3" xfId="3167"/>
    <cellStyle name="Обычный 2 2 27 6" xfId="1382"/>
    <cellStyle name="Обычный 2 2 27 6 2" xfId="2664"/>
    <cellStyle name="Обычный 2 2 27 7" xfId="786"/>
    <cellStyle name="Обычный 2 2 27 7 2" xfId="2099"/>
    <cellStyle name="Обычный 2 2 27 8" xfId="1610"/>
    <cellStyle name="Обычный 2 2 27 9" xfId="3154"/>
    <cellStyle name="Обычный 2 2 28" xfId="220"/>
    <cellStyle name="Обычный 2 2 28 2" xfId="221"/>
    <cellStyle name="Обычный 2 2 28 2 2" xfId="403"/>
    <cellStyle name="Обычный 2 2 28 2 2 2" xfId="803"/>
    <cellStyle name="Обычный 2 2 28 2 2 2 2" xfId="2116"/>
    <cellStyle name="Обычный 2 2 28 2 2 2 3" xfId="3171"/>
    <cellStyle name="Обычный 2 2 28 2 2 3" xfId="804"/>
    <cellStyle name="Обычный 2 2 28 2 2 3 2" xfId="2117"/>
    <cellStyle name="Обычный 2 2 28 2 2 3 3" xfId="3172"/>
    <cellStyle name="Обычный 2 2 28 2 2 4" xfId="1498"/>
    <cellStyle name="Обычный 2 2 28 2 2 4 2" xfId="2780"/>
    <cellStyle name="Обычный 2 2 28 2 2 5" xfId="802"/>
    <cellStyle name="Обычный 2 2 28 2 2 5 2" xfId="2115"/>
    <cellStyle name="Обычный 2 2 28 2 2 6" xfId="1726"/>
    <cellStyle name="Обычный 2 2 28 2 2 7" xfId="3170"/>
    <cellStyle name="Обычный 2 2 28 2 3" xfId="805"/>
    <cellStyle name="Обычный 2 2 28 2 3 2" xfId="806"/>
    <cellStyle name="Обычный 2 2 28 2 3 2 2" xfId="2119"/>
    <cellStyle name="Обычный 2 2 28 2 3 2 3" xfId="3174"/>
    <cellStyle name="Обычный 2 2 28 2 3 3" xfId="2118"/>
    <cellStyle name="Обычный 2 2 28 2 3 4" xfId="3173"/>
    <cellStyle name="Обычный 2 2 28 2 4" xfId="807"/>
    <cellStyle name="Обычный 2 2 28 2 4 2" xfId="2120"/>
    <cellStyle name="Обычный 2 2 28 2 4 3" xfId="3175"/>
    <cellStyle name="Обычный 2 2 28 2 5" xfId="1385"/>
    <cellStyle name="Обычный 2 2 28 2 5 2" xfId="2667"/>
    <cellStyle name="Обычный 2 2 28 2 6" xfId="801"/>
    <cellStyle name="Обычный 2 2 28 2 6 2" xfId="2114"/>
    <cellStyle name="Обычный 2 2 28 2 7" xfId="1613"/>
    <cellStyle name="Обычный 2 2 28 2 8" xfId="3169"/>
    <cellStyle name="Обычный 2 2 28 3" xfId="402"/>
    <cellStyle name="Обычный 2 2 28 3 2" xfId="809"/>
    <cellStyle name="Обычный 2 2 28 3 2 2" xfId="2122"/>
    <cellStyle name="Обычный 2 2 28 3 2 3" xfId="3177"/>
    <cellStyle name="Обычный 2 2 28 3 3" xfId="810"/>
    <cellStyle name="Обычный 2 2 28 3 3 2" xfId="2123"/>
    <cellStyle name="Обычный 2 2 28 3 3 3" xfId="3178"/>
    <cellStyle name="Обычный 2 2 28 3 4" xfId="1497"/>
    <cellStyle name="Обычный 2 2 28 3 4 2" xfId="2779"/>
    <cellStyle name="Обычный 2 2 28 3 5" xfId="808"/>
    <cellStyle name="Обычный 2 2 28 3 5 2" xfId="2121"/>
    <cellStyle name="Обычный 2 2 28 3 6" xfId="1725"/>
    <cellStyle name="Обычный 2 2 28 3 7" xfId="3176"/>
    <cellStyle name="Обычный 2 2 28 4" xfId="811"/>
    <cellStyle name="Обычный 2 2 28 4 2" xfId="812"/>
    <cellStyle name="Обычный 2 2 28 4 2 2" xfId="2125"/>
    <cellStyle name="Обычный 2 2 28 4 2 3" xfId="3180"/>
    <cellStyle name="Обычный 2 2 28 4 3" xfId="2124"/>
    <cellStyle name="Обычный 2 2 28 4 4" xfId="3179"/>
    <cellStyle name="Обычный 2 2 28 5" xfId="813"/>
    <cellStyle name="Обычный 2 2 28 5 2" xfId="2126"/>
    <cellStyle name="Обычный 2 2 28 5 3" xfId="3181"/>
    <cellStyle name="Обычный 2 2 28 6" xfId="1384"/>
    <cellStyle name="Обычный 2 2 28 6 2" xfId="2666"/>
    <cellStyle name="Обычный 2 2 28 7" xfId="800"/>
    <cellStyle name="Обычный 2 2 28 7 2" xfId="2113"/>
    <cellStyle name="Обычный 2 2 28 8" xfId="1612"/>
    <cellStyle name="Обычный 2 2 28 9" xfId="3168"/>
    <cellStyle name="Обычный 2 2 29" xfId="222"/>
    <cellStyle name="Обычный 2 2 29 2" xfId="223"/>
    <cellStyle name="Обычный 2 2 29 2 2" xfId="405"/>
    <cellStyle name="Обычный 2 2 29 2 2 2" xfId="817"/>
    <cellStyle name="Обычный 2 2 29 2 2 2 2" xfId="2130"/>
    <cellStyle name="Обычный 2 2 29 2 2 2 3" xfId="3185"/>
    <cellStyle name="Обычный 2 2 29 2 2 3" xfId="818"/>
    <cellStyle name="Обычный 2 2 29 2 2 3 2" xfId="2131"/>
    <cellStyle name="Обычный 2 2 29 2 2 3 3" xfId="3186"/>
    <cellStyle name="Обычный 2 2 29 2 2 4" xfId="1500"/>
    <cellStyle name="Обычный 2 2 29 2 2 4 2" xfId="2782"/>
    <cellStyle name="Обычный 2 2 29 2 2 5" xfId="816"/>
    <cellStyle name="Обычный 2 2 29 2 2 5 2" xfId="2129"/>
    <cellStyle name="Обычный 2 2 29 2 2 6" xfId="1728"/>
    <cellStyle name="Обычный 2 2 29 2 2 7" xfId="3184"/>
    <cellStyle name="Обычный 2 2 29 2 3" xfId="819"/>
    <cellStyle name="Обычный 2 2 29 2 3 2" xfId="820"/>
    <cellStyle name="Обычный 2 2 29 2 3 2 2" xfId="2133"/>
    <cellStyle name="Обычный 2 2 29 2 3 2 3" xfId="3188"/>
    <cellStyle name="Обычный 2 2 29 2 3 3" xfId="2132"/>
    <cellStyle name="Обычный 2 2 29 2 3 4" xfId="3187"/>
    <cellStyle name="Обычный 2 2 29 2 4" xfId="821"/>
    <cellStyle name="Обычный 2 2 29 2 4 2" xfId="2134"/>
    <cellStyle name="Обычный 2 2 29 2 4 3" xfId="3189"/>
    <cellStyle name="Обычный 2 2 29 2 5" xfId="1387"/>
    <cellStyle name="Обычный 2 2 29 2 5 2" xfId="2669"/>
    <cellStyle name="Обычный 2 2 29 2 6" xfId="815"/>
    <cellStyle name="Обычный 2 2 29 2 6 2" xfId="2128"/>
    <cellStyle name="Обычный 2 2 29 2 7" xfId="1615"/>
    <cellStyle name="Обычный 2 2 29 2 8" xfId="3183"/>
    <cellStyle name="Обычный 2 2 29 3" xfId="404"/>
    <cellStyle name="Обычный 2 2 29 3 2" xfId="823"/>
    <cellStyle name="Обычный 2 2 29 3 2 2" xfId="2136"/>
    <cellStyle name="Обычный 2 2 29 3 2 3" xfId="3191"/>
    <cellStyle name="Обычный 2 2 29 3 3" xfId="824"/>
    <cellStyle name="Обычный 2 2 29 3 3 2" xfId="2137"/>
    <cellStyle name="Обычный 2 2 29 3 3 3" xfId="3192"/>
    <cellStyle name="Обычный 2 2 29 3 4" xfId="1499"/>
    <cellStyle name="Обычный 2 2 29 3 4 2" xfId="2781"/>
    <cellStyle name="Обычный 2 2 29 3 5" xfId="822"/>
    <cellStyle name="Обычный 2 2 29 3 5 2" xfId="2135"/>
    <cellStyle name="Обычный 2 2 29 3 6" xfId="1727"/>
    <cellStyle name="Обычный 2 2 29 3 7" xfId="3190"/>
    <cellStyle name="Обычный 2 2 29 4" xfId="825"/>
    <cellStyle name="Обычный 2 2 29 4 2" xfId="826"/>
    <cellStyle name="Обычный 2 2 29 4 2 2" xfId="2139"/>
    <cellStyle name="Обычный 2 2 29 4 2 3" xfId="3194"/>
    <cellStyle name="Обычный 2 2 29 4 3" xfId="2138"/>
    <cellStyle name="Обычный 2 2 29 4 4" xfId="3193"/>
    <cellStyle name="Обычный 2 2 29 5" xfId="827"/>
    <cellStyle name="Обычный 2 2 29 5 2" xfId="2140"/>
    <cellStyle name="Обычный 2 2 29 5 3" xfId="3195"/>
    <cellStyle name="Обычный 2 2 29 6" xfId="1386"/>
    <cellStyle name="Обычный 2 2 29 6 2" xfId="2668"/>
    <cellStyle name="Обычный 2 2 29 7" xfId="814"/>
    <cellStyle name="Обычный 2 2 29 7 2" xfId="2127"/>
    <cellStyle name="Обычный 2 2 29 8" xfId="1614"/>
    <cellStyle name="Обычный 2 2 29 9" xfId="3182"/>
    <cellStyle name="Обычный 2 2 3" xfId="224"/>
    <cellStyle name="Обычный 2 2 3 2" xfId="225"/>
    <cellStyle name="Обычный 2 2 3 2 2" xfId="407"/>
    <cellStyle name="Обычный 2 2 3 2 2 2" xfId="831"/>
    <cellStyle name="Обычный 2 2 3 2 2 2 2" xfId="2144"/>
    <cellStyle name="Обычный 2 2 3 2 2 2 3" xfId="3199"/>
    <cellStyle name="Обычный 2 2 3 2 2 3" xfId="832"/>
    <cellStyle name="Обычный 2 2 3 2 2 3 2" xfId="2145"/>
    <cellStyle name="Обычный 2 2 3 2 2 3 3" xfId="3200"/>
    <cellStyle name="Обычный 2 2 3 2 2 4" xfId="1502"/>
    <cellStyle name="Обычный 2 2 3 2 2 4 2" xfId="2784"/>
    <cellStyle name="Обычный 2 2 3 2 2 5" xfId="830"/>
    <cellStyle name="Обычный 2 2 3 2 2 5 2" xfId="2143"/>
    <cellStyle name="Обычный 2 2 3 2 2 6" xfId="1730"/>
    <cellStyle name="Обычный 2 2 3 2 2 7" xfId="3198"/>
    <cellStyle name="Обычный 2 2 3 2 3" xfId="833"/>
    <cellStyle name="Обычный 2 2 3 2 3 2" xfId="834"/>
    <cellStyle name="Обычный 2 2 3 2 3 2 2" xfId="2147"/>
    <cellStyle name="Обычный 2 2 3 2 3 2 3" xfId="3202"/>
    <cellStyle name="Обычный 2 2 3 2 3 3" xfId="2146"/>
    <cellStyle name="Обычный 2 2 3 2 3 4" xfId="3201"/>
    <cellStyle name="Обычный 2 2 3 2 4" xfId="835"/>
    <cellStyle name="Обычный 2 2 3 2 4 2" xfId="2148"/>
    <cellStyle name="Обычный 2 2 3 2 4 3" xfId="3203"/>
    <cellStyle name="Обычный 2 2 3 2 5" xfId="1389"/>
    <cellStyle name="Обычный 2 2 3 2 5 2" xfId="2671"/>
    <cellStyle name="Обычный 2 2 3 2 6" xfId="829"/>
    <cellStyle name="Обычный 2 2 3 2 6 2" xfId="2142"/>
    <cellStyle name="Обычный 2 2 3 2 7" xfId="1617"/>
    <cellStyle name="Обычный 2 2 3 2 8" xfId="3197"/>
    <cellStyle name="Обычный 2 2 3 3" xfId="406"/>
    <cellStyle name="Обычный 2 2 3 3 2" xfId="837"/>
    <cellStyle name="Обычный 2 2 3 3 2 2" xfId="2150"/>
    <cellStyle name="Обычный 2 2 3 3 2 3" xfId="3205"/>
    <cellStyle name="Обычный 2 2 3 3 3" xfId="838"/>
    <cellStyle name="Обычный 2 2 3 3 3 2" xfId="2151"/>
    <cellStyle name="Обычный 2 2 3 3 3 3" xfId="3206"/>
    <cellStyle name="Обычный 2 2 3 3 4" xfId="1501"/>
    <cellStyle name="Обычный 2 2 3 3 4 2" xfId="2783"/>
    <cellStyle name="Обычный 2 2 3 3 5" xfId="836"/>
    <cellStyle name="Обычный 2 2 3 3 5 2" xfId="2149"/>
    <cellStyle name="Обычный 2 2 3 3 6" xfId="1729"/>
    <cellStyle name="Обычный 2 2 3 3 7" xfId="3204"/>
    <cellStyle name="Обычный 2 2 3 4" xfId="839"/>
    <cellStyle name="Обычный 2 2 3 4 2" xfId="840"/>
    <cellStyle name="Обычный 2 2 3 4 2 2" xfId="2153"/>
    <cellStyle name="Обычный 2 2 3 4 2 3" xfId="3208"/>
    <cellStyle name="Обычный 2 2 3 4 3" xfId="2152"/>
    <cellStyle name="Обычный 2 2 3 4 4" xfId="3207"/>
    <cellStyle name="Обычный 2 2 3 5" xfId="841"/>
    <cellStyle name="Обычный 2 2 3 5 2" xfId="2154"/>
    <cellStyle name="Обычный 2 2 3 5 3" xfId="3209"/>
    <cellStyle name="Обычный 2 2 3 6" xfId="1388"/>
    <cellStyle name="Обычный 2 2 3 6 2" xfId="2670"/>
    <cellStyle name="Обычный 2 2 3 7" xfId="828"/>
    <cellStyle name="Обычный 2 2 3 7 2" xfId="2141"/>
    <cellStyle name="Обычный 2 2 3 8" xfId="1616"/>
    <cellStyle name="Обычный 2 2 3 9" xfId="3196"/>
    <cellStyle name="Обычный 2 2 30" xfId="226"/>
    <cellStyle name="Обычный 2 2 30 2" xfId="227"/>
    <cellStyle name="Обычный 2 2 30 2 2" xfId="409"/>
    <cellStyle name="Обычный 2 2 30 2 2 2" xfId="845"/>
    <cellStyle name="Обычный 2 2 30 2 2 2 2" xfId="2158"/>
    <cellStyle name="Обычный 2 2 30 2 2 2 3" xfId="3213"/>
    <cellStyle name="Обычный 2 2 30 2 2 3" xfId="846"/>
    <cellStyle name="Обычный 2 2 30 2 2 3 2" xfId="2159"/>
    <cellStyle name="Обычный 2 2 30 2 2 3 3" xfId="3214"/>
    <cellStyle name="Обычный 2 2 30 2 2 4" xfId="1504"/>
    <cellStyle name="Обычный 2 2 30 2 2 4 2" xfId="2786"/>
    <cellStyle name="Обычный 2 2 30 2 2 5" xfId="844"/>
    <cellStyle name="Обычный 2 2 30 2 2 5 2" xfId="2157"/>
    <cellStyle name="Обычный 2 2 30 2 2 6" xfId="1732"/>
    <cellStyle name="Обычный 2 2 30 2 2 7" xfId="3212"/>
    <cellStyle name="Обычный 2 2 30 2 3" xfId="847"/>
    <cellStyle name="Обычный 2 2 30 2 3 2" xfId="848"/>
    <cellStyle name="Обычный 2 2 30 2 3 2 2" xfId="2161"/>
    <cellStyle name="Обычный 2 2 30 2 3 2 3" xfId="3216"/>
    <cellStyle name="Обычный 2 2 30 2 3 3" xfId="2160"/>
    <cellStyle name="Обычный 2 2 30 2 3 4" xfId="3215"/>
    <cellStyle name="Обычный 2 2 30 2 4" xfId="849"/>
    <cellStyle name="Обычный 2 2 30 2 4 2" xfId="2162"/>
    <cellStyle name="Обычный 2 2 30 2 4 3" xfId="3217"/>
    <cellStyle name="Обычный 2 2 30 2 5" xfId="1391"/>
    <cellStyle name="Обычный 2 2 30 2 5 2" xfId="2673"/>
    <cellStyle name="Обычный 2 2 30 2 6" xfId="843"/>
    <cellStyle name="Обычный 2 2 30 2 6 2" xfId="2156"/>
    <cellStyle name="Обычный 2 2 30 2 7" xfId="1619"/>
    <cellStyle name="Обычный 2 2 30 2 8" xfId="3211"/>
    <cellStyle name="Обычный 2 2 30 3" xfId="408"/>
    <cellStyle name="Обычный 2 2 30 3 2" xfId="851"/>
    <cellStyle name="Обычный 2 2 30 3 2 2" xfId="2164"/>
    <cellStyle name="Обычный 2 2 30 3 2 3" xfId="3219"/>
    <cellStyle name="Обычный 2 2 30 3 3" xfId="852"/>
    <cellStyle name="Обычный 2 2 30 3 3 2" xfId="2165"/>
    <cellStyle name="Обычный 2 2 30 3 3 3" xfId="3220"/>
    <cellStyle name="Обычный 2 2 30 3 4" xfId="1503"/>
    <cellStyle name="Обычный 2 2 30 3 4 2" xfId="2785"/>
    <cellStyle name="Обычный 2 2 30 3 5" xfId="850"/>
    <cellStyle name="Обычный 2 2 30 3 5 2" xfId="2163"/>
    <cellStyle name="Обычный 2 2 30 3 6" xfId="1731"/>
    <cellStyle name="Обычный 2 2 30 3 7" xfId="3218"/>
    <cellStyle name="Обычный 2 2 30 4" xfId="853"/>
    <cellStyle name="Обычный 2 2 30 4 2" xfId="854"/>
    <cellStyle name="Обычный 2 2 30 4 2 2" xfId="2167"/>
    <cellStyle name="Обычный 2 2 30 4 2 3" xfId="3222"/>
    <cellStyle name="Обычный 2 2 30 4 3" xfId="2166"/>
    <cellStyle name="Обычный 2 2 30 4 4" xfId="3221"/>
    <cellStyle name="Обычный 2 2 30 5" xfId="855"/>
    <cellStyle name="Обычный 2 2 30 5 2" xfId="2168"/>
    <cellStyle name="Обычный 2 2 30 5 3" xfId="3223"/>
    <cellStyle name="Обычный 2 2 30 6" xfId="1390"/>
    <cellStyle name="Обычный 2 2 30 6 2" xfId="2672"/>
    <cellStyle name="Обычный 2 2 30 7" xfId="842"/>
    <cellStyle name="Обычный 2 2 30 7 2" xfId="2155"/>
    <cellStyle name="Обычный 2 2 30 8" xfId="1618"/>
    <cellStyle name="Обычный 2 2 30 9" xfId="3210"/>
    <cellStyle name="Обычный 2 2 31" xfId="228"/>
    <cellStyle name="Обычный 2 2 31 2" xfId="229"/>
    <cellStyle name="Обычный 2 2 31 2 2" xfId="411"/>
    <cellStyle name="Обычный 2 2 31 2 2 2" xfId="859"/>
    <cellStyle name="Обычный 2 2 31 2 2 2 2" xfId="2172"/>
    <cellStyle name="Обычный 2 2 31 2 2 2 3" xfId="3227"/>
    <cellStyle name="Обычный 2 2 31 2 2 3" xfId="860"/>
    <cellStyle name="Обычный 2 2 31 2 2 3 2" xfId="2173"/>
    <cellStyle name="Обычный 2 2 31 2 2 3 3" xfId="3228"/>
    <cellStyle name="Обычный 2 2 31 2 2 4" xfId="1506"/>
    <cellStyle name="Обычный 2 2 31 2 2 4 2" xfId="2788"/>
    <cellStyle name="Обычный 2 2 31 2 2 5" xfId="858"/>
    <cellStyle name="Обычный 2 2 31 2 2 5 2" xfId="2171"/>
    <cellStyle name="Обычный 2 2 31 2 2 6" xfId="1734"/>
    <cellStyle name="Обычный 2 2 31 2 2 7" xfId="3226"/>
    <cellStyle name="Обычный 2 2 31 2 3" xfId="861"/>
    <cellStyle name="Обычный 2 2 31 2 3 2" xfId="862"/>
    <cellStyle name="Обычный 2 2 31 2 3 2 2" xfId="2175"/>
    <cellStyle name="Обычный 2 2 31 2 3 2 3" xfId="3230"/>
    <cellStyle name="Обычный 2 2 31 2 3 3" xfId="2174"/>
    <cellStyle name="Обычный 2 2 31 2 3 4" xfId="3229"/>
    <cellStyle name="Обычный 2 2 31 2 4" xfId="863"/>
    <cellStyle name="Обычный 2 2 31 2 4 2" xfId="2176"/>
    <cellStyle name="Обычный 2 2 31 2 4 3" xfId="3231"/>
    <cellStyle name="Обычный 2 2 31 2 5" xfId="1393"/>
    <cellStyle name="Обычный 2 2 31 2 5 2" xfId="2675"/>
    <cellStyle name="Обычный 2 2 31 2 6" xfId="857"/>
    <cellStyle name="Обычный 2 2 31 2 6 2" xfId="2170"/>
    <cellStyle name="Обычный 2 2 31 2 7" xfId="1621"/>
    <cellStyle name="Обычный 2 2 31 2 8" xfId="3225"/>
    <cellStyle name="Обычный 2 2 31 3" xfId="410"/>
    <cellStyle name="Обычный 2 2 31 3 2" xfId="865"/>
    <cellStyle name="Обычный 2 2 31 3 2 2" xfId="2178"/>
    <cellStyle name="Обычный 2 2 31 3 2 3" xfId="3233"/>
    <cellStyle name="Обычный 2 2 31 3 3" xfId="866"/>
    <cellStyle name="Обычный 2 2 31 3 3 2" xfId="2179"/>
    <cellStyle name="Обычный 2 2 31 3 3 3" xfId="3234"/>
    <cellStyle name="Обычный 2 2 31 3 4" xfId="1505"/>
    <cellStyle name="Обычный 2 2 31 3 4 2" xfId="2787"/>
    <cellStyle name="Обычный 2 2 31 3 5" xfId="864"/>
    <cellStyle name="Обычный 2 2 31 3 5 2" xfId="2177"/>
    <cellStyle name="Обычный 2 2 31 3 6" xfId="1733"/>
    <cellStyle name="Обычный 2 2 31 3 7" xfId="3232"/>
    <cellStyle name="Обычный 2 2 31 4" xfId="867"/>
    <cellStyle name="Обычный 2 2 31 4 2" xfId="868"/>
    <cellStyle name="Обычный 2 2 31 4 2 2" xfId="2181"/>
    <cellStyle name="Обычный 2 2 31 4 2 3" xfId="3236"/>
    <cellStyle name="Обычный 2 2 31 4 3" xfId="2180"/>
    <cellStyle name="Обычный 2 2 31 4 4" xfId="3235"/>
    <cellStyle name="Обычный 2 2 31 5" xfId="869"/>
    <cellStyle name="Обычный 2 2 31 5 2" xfId="2182"/>
    <cellStyle name="Обычный 2 2 31 5 3" xfId="3237"/>
    <cellStyle name="Обычный 2 2 31 6" xfId="1392"/>
    <cellStyle name="Обычный 2 2 31 6 2" xfId="2674"/>
    <cellStyle name="Обычный 2 2 31 7" xfId="856"/>
    <cellStyle name="Обычный 2 2 31 7 2" xfId="2169"/>
    <cellStyle name="Обычный 2 2 31 8" xfId="1620"/>
    <cellStyle name="Обычный 2 2 31 9" xfId="3224"/>
    <cellStyle name="Обычный 2 2 32" xfId="230"/>
    <cellStyle name="Обычный 2 2 32 2" xfId="231"/>
    <cellStyle name="Обычный 2 2 32 2 2" xfId="413"/>
    <cellStyle name="Обычный 2 2 32 2 2 2" xfId="873"/>
    <cellStyle name="Обычный 2 2 32 2 2 2 2" xfId="2186"/>
    <cellStyle name="Обычный 2 2 32 2 2 2 3" xfId="3241"/>
    <cellStyle name="Обычный 2 2 32 2 2 3" xfId="874"/>
    <cellStyle name="Обычный 2 2 32 2 2 3 2" xfId="2187"/>
    <cellStyle name="Обычный 2 2 32 2 2 3 3" xfId="3242"/>
    <cellStyle name="Обычный 2 2 32 2 2 4" xfId="1508"/>
    <cellStyle name="Обычный 2 2 32 2 2 4 2" xfId="2790"/>
    <cellStyle name="Обычный 2 2 32 2 2 5" xfId="872"/>
    <cellStyle name="Обычный 2 2 32 2 2 5 2" xfId="2185"/>
    <cellStyle name="Обычный 2 2 32 2 2 6" xfId="1736"/>
    <cellStyle name="Обычный 2 2 32 2 2 7" xfId="3240"/>
    <cellStyle name="Обычный 2 2 32 2 3" xfId="875"/>
    <cellStyle name="Обычный 2 2 32 2 3 2" xfId="876"/>
    <cellStyle name="Обычный 2 2 32 2 3 2 2" xfId="2189"/>
    <cellStyle name="Обычный 2 2 32 2 3 2 3" xfId="3244"/>
    <cellStyle name="Обычный 2 2 32 2 3 3" xfId="2188"/>
    <cellStyle name="Обычный 2 2 32 2 3 4" xfId="3243"/>
    <cellStyle name="Обычный 2 2 32 2 4" xfId="877"/>
    <cellStyle name="Обычный 2 2 32 2 4 2" xfId="2190"/>
    <cellStyle name="Обычный 2 2 32 2 4 3" xfId="3245"/>
    <cellStyle name="Обычный 2 2 32 2 5" xfId="1395"/>
    <cellStyle name="Обычный 2 2 32 2 5 2" xfId="2677"/>
    <cellStyle name="Обычный 2 2 32 2 6" xfId="871"/>
    <cellStyle name="Обычный 2 2 32 2 6 2" xfId="2184"/>
    <cellStyle name="Обычный 2 2 32 2 7" xfId="1623"/>
    <cellStyle name="Обычный 2 2 32 2 8" xfId="3239"/>
    <cellStyle name="Обычный 2 2 32 3" xfId="412"/>
    <cellStyle name="Обычный 2 2 32 3 2" xfId="879"/>
    <cellStyle name="Обычный 2 2 32 3 2 2" xfId="2192"/>
    <cellStyle name="Обычный 2 2 32 3 2 3" xfId="3247"/>
    <cellStyle name="Обычный 2 2 32 3 3" xfId="880"/>
    <cellStyle name="Обычный 2 2 32 3 3 2" xfId="2193"/>
    <cellStyle name="Обычный 2 2 32 3 3 3" xfId="3248"/>
    <cellStyle name="Обычный 2 2 32 3 4" xfId="1507"/>
    <cellStyle name="Обычный 2 2 32 3 4 2" xfId="2789"/>
    <cellStyle name="Обычный 2 2 32 3 5" xfId="878"/>
    <cellStyle name="Обычный 2 2 32 3 5 2" xfId="2191"/>
    <cellStyle name="Обычный 2 2 32 3 6" xfId="1735"/>
    <cellStyle name="Обычный 2 2 32 3 7" xfId="3246"/>
    <cellStyle name="Обычный 2 2 32 4" xfId="881"/>
    <cellStyle name="Обычный 2 2 32 4 2" xfId="882"/>
    <cellStyle name="Обычный 2 2 32 4 2 2" xfId="2195"/>
    <cellStyle name="Обычный 2 2 32 4 2 3" xfId="3250"/>
    <cellStyle name="Обычный 2 2 32 4 3" xfId="2194"/>
    <cellStyle name="Обычный 2 2 32 4 4" xfId="3249"/>
    <cellStyle name="Обычный 2 2 32 5" xfId="883"/>
    <cellStyle name="Обычный 2 2 32 5 2" xfId="2196"/>
    <cellStyle name="Обычный 2 2 32 5 3" xfId="3251"/>
    <cellStyle name="Обычный 2 2 32 6" xfId="1394"/>
    <cellStyle name="Обычный 2 2 32 6 2" xfId="2676"/>
    <cellStyle name="Обычный 2 2 32 7" xfId="870"/>
    <cellStyle name="Обычный 2 2 32 7 2" xfId="2183"/>
    <cellStyle name="Обычный 2 2 32 8" xfId="1622"/>
    <cellStyle name="Обычный 2 2 32 9" xfId="3238"/>
    <cellStyle name="Обычный 2 2 33" xfId="232"/>
    <cellStyle name="Обычный 2 2 33 2" xfId="233"/>
    <cellStyle name="Обычный 2 2 33 2 2" xfId="415"/>
    <cellStyle name="Обычный 2 2 33 2 2 2" xfId="887"/>
    <cellStyle name="Обычный 2 2 33 2 2 2 2" xfId="2200"/>
    <cellStyle name="Обычный 2 2 33 2 2 2 3" xfId="3255"/>
    <cellStyle name="Обычный 2 2 33 2 2 3" xfId="888"/>
    <cellStyle name="Обычный 2 2 33 2 2 3 2" xfId="2201"/>
    <cellStyle name="Обычный 2 2 33 2 2 3 3" xfId="3256"/>
    <cellStyle name="Обычный 2 2 33 2 2 4" xfId="1510"/>
    <cellStyle name="Обычный 2 2 33 2 2 4 2" xfId="2792"/>
    <cellStyle name="Обычный 2 2 33 2 2 5" xfId="886"/>
    <cellStyle name="Обычный 2 2 33 2 2 5 2" xfId="2199"/>
    <cellStyle name="Обычный 2 2 33 2 2 6" xfId="1738"/>
    <cellStyle name="Обычный 2 2 33 2 2 7" xfId="3254"/>
    <cellStyle name="Обычный 2 2 33 2 3" xfId="889"/>
    <cellStyle name="Обычный 2 2 33 2 3 2" xfId="890"/>
    <cellStyle name="Обычный 2 2 33 2 3 2 2" xfId="2203"/>
    <cellStyle name="Обычный 2 2 33 2 3 2 3" xfId="3258"/>
    <cellStyle name="Обычный 2 2 33 2 3 3" xfId="2202"/>
    <cellStyle name="Обычный 2 2 33 2 3 4" xfId="3257"/>
    <cellStyle name="Обычный 2 2 33 2 4" xfId="891"/>
    <cellStyle name="Обычный 2 2 33 2 4 2" xfId="2204"/>
    <cellStyle name="Обычный 2 2 33 2 4 3" xfId="3259"/>
    <cellStyle name="Обычный 2 2 33 2 5" xfId="1397"/>
    <cellStyle name="Обычный 2 2 33 2 5 2" xfId="2679"/>
    <cellStyle name="Обычный 2 2 33 2 6" xfId="885"/>
    <cellStyle name="Обычный 2 2 33 2 6 2" xfId="2198"/>
    <cellStyle name="Обычный 2 2 33 2 7" xfId="1625"/>
    <cellStyle name="Обычный 2 2 33 2 8" xfId="3253"/>
    <cellStyle name="Обычный 2 2 33 3" xfId="414"/>
    <cellStyle name="Обычный 2 2 33 3 2" xfId="893"/>
    <cellStyle name="Обычный 2 2 33 3 2 2" xfId="2206"/>
    <cellStyle name="Обычный 2 2 33 3 2 3" xfId="3261"/>
    <cellStyle name="Обычный 2 2 33 3 3" xfId="894"/>
    <cellStyle name="Обычный 2 2 33 3 3 2" xfId="2207"/>
    <cellStyle name="Обычный 2 2 33 3 3 3" xfId="3262"/>
    <cellStyle name="Обычный 2 2 33 3 4" xfId="1509"/>
    <cellStyle name="Обычный 2 2 33 3 4 2" xfId="2791"/>
    <cellStyle name="Обычный 2 2 33 3 5" xfId="892"/>
    <cellStyle name="Обычный 2 2 33 3 5 2" xfId="2205"/>
    <cellStyle name="Обычный 2 2 33 3 6" xfId="1737"/>
    <cellStyle name="Обычный 2 2 33 3 7" xfId="3260"/>
    <cellStyle name="Обычный 2 2 33 4" xfId="895"/>
    <cellStyle name="Обычный 2 2 33 4 2" xfId="896"/>
    <cellStyle name="Обычный 2 2 33 4 2 2" xfId="2209"/>
    <cellStyle name="Обычный 2 2 33 4 2 3" xfId="3264"/>
    <cellStyle name="Обычный 2 2 33 4 3" xfId="2208"/>
    <cellStyle name="Обычный 2 2 33 4 4" xfId="3263"/>
    <cellStyle name="Обычный 2 2 33 5" xfId="897"/>
    <cellStyle name="Обычный 2 2 33 5 2" xfId="2210"/>
    <cellStyle name="Обычный 2 2 33 5 3" xfId="3265"/>
    <cellStyle name="Обычный 2 2 33 6" xfId="1396"/>
    <cellStyle name="Обычный 2 2 33 6 2" xfId="2678"/>
    <cellStyle name="Обычный 2 2 33 7" xfId="884"/>
    <cellStyle name="Обычный 2 2 33 7 2" xfId="2197"/>
    <cellStyle name="Обычный 2 2 33 8" xfId="1624"/>
    <cellStyle name="Обычный 2 2 33 9" xfId="3252"/>
    <cellStyle name="Обычный 2 2 34" xfId="234"/>
    <cellStyle name="Обычный 2 2 34 2" xfId="235"/>
    <cellStyle name="Обычный 2 2 34 2 2" xfId="417"/>
    <cellStyle name="Обычный 2 2 34 2 2 2" xfId="901"/>
    <cellStyle name="Обычный 2 2 34 2 2 2 2" xfId="2214"/>
    <cellStyle name="Обычный 2 2 34 2 2 2 3" xfId="3269"/>
    <cellStyle name="Обычный 2 2 34 2 2 3" xfId="902"/>
    <cellStyle name="Обычный 2 2 34 2 2 3 2" xfId="2215"/>
    <cellStyle name="Обычный 2 2 34 2 2 3 3" xfId="3270"/>
    <cellStyle name="Обычный 2 2 34 2 2 4" xfId="1512"/>
    <cellStyle name="Обычный 2 2 34 2 2 4 2" xfId="2794"/>
    <cellStyle name="Обычный 2 2 34 2 2 5" xfId="900"/>
    <cellStyle name="Обычный 2 2 34 2 2 5 2" xfId="2213"/>
    <cellStyle name="Обычный 2 2 34 2 2 6" xfId="1740"/>
    <cellStyle name="Обычный 2 2 34 2 2 7" xfId="3268"/>
    <cellStyle name="Обычный 2 2 34 2 3" xfId="903"/>
    <cellStyle name="Обычный 2 2 34 2 3 2" xfId="904"/>
    <cellStyle name="Обычный 2 2 34 2 3 2 2" xfId="2217"/>
    <cellStyle name="Обычный 2 2 34 2 3 2 3" xfId="3272"/>
    <cellStyle name="Обычный 2 2 34 2 3 3" xfId="2216"/>
    <cellStyle name="Обычный 2 2 34 2 3 4" xfId="3271"/>
    <cellStyle name="Обычный 2 2 34 2 4" xfId="905"/>
    <cellStyle name="Обычный 2 2 34 2 4 2" xfId="2218"/>
    <cellStyle name="Обычный 2 2 34 2 4 3" xfId="3273"/>
    <cellStyle name="Обычный 2 2 34 2 5" xfId="1399"/>
    <cellStyle name="Обычный 2 2 34 2 5 2" xfId="2681"/>
    <cellStyle name="Обычный 2 2 34 2 6" xfId="899"/>
    <cellStyle name="Обычный 2 2 34 2 6 2" xfId="2212"/>
    <cellStyle name="Обычный 2 2 34 2 7" xfId="1627"/>
    <cellStyle name="Обычный 2 2 34 2 8" xfId="3267"/>
    <cellStyle name="Обычный 2 2 34 3" xfId="416"/>
    <cellStyle name="Обычный 2 2 34 3 2" xfId="907"/>
    <cellStyle name="Обычный 2 2 34 3 2 2" xfId="2220"/>
    <cellStyle name="Обычный 2 2 34 3 2 3" xfId="3275"/>
    <cellStyle name="Обычный 2 2 34 3 3" xfId="908"/>
    <cellStyle name="Обычный 2 2 34 3 3 2" xfId="2221"/>
    <cellStyle name="Обычный 2 2 34 3 3 3" xfId="3276"/>
    <cellStyle name="Обычный 2 2 34 3 4" xfId="1511"/>
    <cellStyle name="Обычный 2 2 34 3 4 2" xfId="2793"/>
    <cellStyle name="Обычный 2 2 34 3 5" xfId="906"/>
    <cellStyle name="Обычный 2 2 34 3 5 2" xfId="2219"/>
    <cellStyle name="Обычный 2 2 34 3 6" xfId="1739"/>
    <cellStyle name="Обычный 2 2 34 3 7" xfId="3274"/>
    <cellStyle name="Обычный 2 2 34 4" xfId="909"/>
    <cellStyle name="Обычный 2 2 34 4 2" xfId="910"/>
    <cellStyle name="Обычный 2 2 34 4 2 2" xfId="2223"/>
    <cellStyle name="Обычный 2 2 34 4 2 3" xfId="3278"/>
    <cellStyle name="Обычный 2 2 34 4 3" xfId="2222"/>
    <cellStyle name="Обычный 2 2 34 4 4" xfId="3277"/>
    <cellStyle name="Обычный 2 2 34 5" xfId="911"/>
    <cellStyle name="Обычный 2 2 34 5 2" xfId="2224"/>
    <cellStyle name="Обычный 2 2 34 5 3" xfId="3279"/>
    <cellStyle name="Обычный 2 2 34 6" xfId="1398"/>
    <cellStyle name="Обычный 2 2 34 6 2" xfId="2680"/>
    <cellStyle name="Обычный 2 2 34 7" xfId="898"/>
    <cellStyle name="Обычный 2 2 34 7 2" xfId="2211"/>
    <cellStyle name="Обычный 2 2 34 8" xfId="1626"/>
    <cellStyle name="Обычный 2 2 34 9" xfId="3266"/>
    <cellStyle name="Обычный 2 2 35" xfId="236"/>
    <cellStyle name="Обычный 2 2 35 2" xfId="237"/>
    <cellStyle name="Обычный 2 2 35 2 2" xfId="419"/>
    <cellStyle name="Обычный 2 2 35 2 2 2" xfId="915"/>
    <cellStyle name="Обычный 2 2 35 2 2 2 2" xfId="2228"/>
    <cellStyle name="Обычный 2 2 35 2 2 2 3" xfId="3283"/>
    <cellStyle name="Обычный 2 2 35 2 2 3" xfId="916"/>
    <cellStyle name="Обычный 2 2 35 2 2 3 2" xfId="2229"/>
    <cellStyle name="Обычный 2 2 35 2 2 3 3" xfId="3284"/>
    <cellStyle name="Обычный 2 2 35 2 2 4" xfId="1514"/>
    <cellStyle name="Обычный 2 2 35 2 2 4 2" xfId="2796"/>
    <cellStyle name="Обычный 2 2 35 2 2 5" xfId="914"/>
    <cellStyle name="Обычный 2 2 35 2 2 5 2" xfId="2227"/>
    <cellStyle name="Обычный 2 2 35 2 2 6" xfId="1742"/>
    <cellStyle name="Обычный 2 2 35 2 2 7" xfId="3282"/>
    <cellStyle name="Обычный 2 2 35 2 3" xfId="917"/>
    <cellStyle name="Обычный 2 2 35 2 3 2" xfId="918"/>
    <cellStyle name="Обычный 2 2 35 2 3 2 2" xfId="2231"/>
    <cellStyle name="Обычный 2 2 35 2 3 2 3" xfId="3286"/>
    <cellStyle name="Обычный 2 2 35 2 3 3" xfId="2230"/>
    <cellStyle name="Обычный 2 2 35 2 3 4" xfId="3285"/>
    <cellStyle name="Обычный 2 2 35 2 4" xfId="919"/>
    <cellStyle name="Обычный 2 2 35 2 4 2" xfId="2232"/>
    <cellStyle name="Обычный 2 2 35 2 4 3" xfId="3287"/>
    <cellStyle name="Обычный 2 2 35 2 5" xfId="1401"/>
    <cellStyle name="Обычный 2 2 35 2 5 2" xfId="2683"/>
    <cellStyle name="Обычный 2 2 35 2 6" xfId="913"/>
    <cellStyle name="Обычный 2 2 35 2 6 2" xfId="2226"/>
    <cellStyle name="Обычный 2 2 35 2 7" xfId="1629"/>
    <cellStyle name="Обычный 2 2 35 2 8" xfId="3281"/>
    <cellStyle name="Обычный 2 2 35 3" xfId="418"/>
    <cellStyle name="Обычный 2 2 35 3 2" xfId="921"/>
    <cellStyle name="Обычный 2 2 35 3 2 2" xfId="2234"/>
    <cellStyle name="Обычный 2 2 35 3 2 3" xfId="3289"/>
    <cellStyle name="Обычный 2 2 35 3 3" xfId="922"/>
    <cellStyle name="Обычный 2 2 35 3 3 2" xfId="2235"/>
    <cellStyle name="Обычный 2 2 35 3 3 3" xfId="3290"/>
    <cellStyle name="Обычный 2 2 35 3 4" xfId="1513"/>
    <cellStyle name="Обычный 2 2 35 3 4 2" xfId="2795"/>
    <cellStyle name="Обычный 2 2 35 3 5" xfId="920"/>
    <cellStyle name="Обычный 2 2 35 3 5 2" xfId="2233"/>
    <cellStyle name="Обычный 2 2 35 3 6" xfId="1741"/>
    <cellStyle name="Обычный 2 2 35 3 7" xfId="3288"/>
    <cellStyle name="Обычный 2 2 35 4" xfId="923"/>
    <cellStyle name="Обычный 2 2 35 4 2" xfId="924"/>
    <cellStyle name="Обычный 2 2 35 4 2 2" xfId="2237"/>
    <cellStyle name="Обычный 2 2 35 4 2 3" xfId="3292"/>
    <cellStyle name="Обычный 2 2 35 4 3" xfId="2236"/>
    <cellStyle name="Обычный 2 2 35 4 4" xfId="3291"/>
    <cellStyle name="Обычный 2 2 35 5" xfId="925"/>
    <cellStyle name="Обычный 2 2 35 5 2" xfId="2238"/>
    <cellStyle name="Обычный 2 2 35 5 3" xfId="3293"/>
    <cellStyle name="Обычный 2 2 35 6" xfId="1400"/>
    <cellStyle name="Обычный 2 2 35 6 2" xfId="2682"/>
    <cellStyle name="Обычный 2 2 35 7" xfId="912"/>
    <cellStyle name="Обычный 2 2 35 7 2" xfId="2225"/>
    <cellStyle name="Обычный 2 2 35 8" xfId="1628"/>
    <cellStyle name="Обычный 2 2 35 9" xfId="3280"/>
    <cellStyle name="Обычный 2 2 36" xfId="238"/>
    <cellStyle name="Обычный 2 2 36 2" xfId="239"/>
    <cellStyle name="Обычный 2 2 36 2 2" xfId="421"/>
    <cellStyle name="Обычный 2 2 36 2 2 2" xfId="929"/>
    <cellStyle name="Обычный 2 2 36 2 2 2 2" xfId="2242"/>
    <cellStyle name="Обычный 2 2 36 2 2 2 3" xfId="3297"/>
    <cellStyle name="Обычный 2 2 36 2 2 3" xfId="930"/>
    <cellStyle name="Обычный 2 2 36 2 2 3 2" xfId="2243"/>
    <cellStyle name="Обычный 2 2 36 2 2 3 3" xfId="3298"/>
    <cellStyle name="Обычный 2 2 36 2 2 4" xfId="1516"/>
    <cellStyle name="Обычный 2 2 36 2 2 4 2" xfId="2798"/>
    <cellStyle name="Обычный 2 2 36 2 2 5" xfId="928"/>
    <cellStyle name="Обычный 2 2 36 2 2 5 2" xfId="2241"/>
    <cellStyle name="Обычный 2 2 36 2 2 6" xfId="1744"/>
    <cellStyle name="Обычный 2 2 36 2 2 7" xfId="3296"/>
    <cellStyle name="Обычный 2 2 36 2 3" xfId="931"/>
    <cellStyle name="Обычный 2 2 36 2 3 2" xfId="932"/>
    <cellStyle name="Обычный 2 2 36 2 3 2 2" xfId="2245"/>
    <cellStyle name="Обычный 2 2 36 2 3 2 3" xfId="3300"/>
    <cellStyle name="Обычный 2 2 36 2 3 3" xfId="2244"/>
    <cellStyle name="Обычный 2 2 36 2 3 4" xfId="3299"/>
    <cellStyle name="Обычный 2 2 36 2 4" xfId="933"/>
    <cellStyle name="Обычный 2 2 36 2 4 2" xfId="2246"/>
    <cellStyle name="Обычный 2 2 36 2 4 3" xfId="3301"/>
    <cellStyle name="Обычный 2 2 36 2 5" xfId="1403"/>
    <cellStyle name="Обычный 2 2 36 2 5 2" xfId="2685"/>
    <cellStyle name="Обычный 2 2 36 2 6" xfId="927"/>
    <cellStyle name="Обычный 2 2 36 2 6 2" xfId="2240"/>
    <cellStyle name="Обычный 2 2 36 2 7" xfId="1631"/>
    <cellStyle name="Обычный 2 2 36 2 8" xfId="3295"/>
    <cellStyle name="Обычный 2 2 36 3" xfId="420"/>
    <cellStyle name="Обычный 2 2 36 3 2" xfId="935"/>
    <cellStyle name="Обычный 2 2 36 3 2 2" xfId="2248"/>
    <cellStyle name="Обычный 2 2 36 3 2 3" xfId="3303"/>
    <cellStyle name="Обычный 2 2 36 3 3" xfId="936"/>
    <cellStyle name="Обычный 2 2 36 3 3 2" xfId="2249"/>
    <cellStyle name="Обычный 2 2 36 3 3 3" xfId="3304"/>
    <cellStyle name="Обычный 2 2 36 3 4" xfId="1515"/>
    <cellStyle name="Обычный 2 2 36 3 4 2" xfId="2797"/>
    <cellStyle name="Обычный 2 2 36 3 5" xfId="934"/>
    <cellStyle name="Обычный 2 2 36 3 5 2" xfId="2247"/>
    <cellStyle name="Обычный 2 2 36 3 6" xfId="1743"/>
    <cellStyle name="Обычный 2 2 36 3 7" xfId="3302"/>
    <cellStyle name="Обычный 2 2 36 4" xfId="937"/>
    <cellStyle name="Обычный 2 2 36 4 2" xfId="938"/>
    <cellStyle name="Обычный 2 2 36 4 2 2" xfId="2251"/>
    <cellStyle name="Обычный 2 2 36 4 2 3" xfId="3306"/>
    <cellStyle name="Обычный 2 2 36 4 3" xfId="2250"/>
    <cellStyle name="Обычный 2 2 36 4 4" xfId="3305"/>
    <cellStyle name="Обычный 2 2 36 5" xfId="939"/>
    <cellStyle name="Обычный 2 2 36 5 2" xfId="2252"/>
    <cellStyle name="Обычный 2 2 36 5 3" xfId="3307"/>
    <cellStyle name="Обычный 2 2 36 6" xfId="1402"/>
    <cellStyle name="Обычный 2 2 36 6 2" xfId="2684"/>
    <cellStyle name="Обычный 2 2 36 7" xfId="926"/>
    <cellStyle name="Обычный 2 2 36 7 2" xfId="2239"/>
    <cellStyle name="Обычный 2 2 36 8" xfId="1630"/>
    <cellStyle name="Обычный 2 2 36 9" xfId="3294"/>
    <cellStyle name="Обычный 2 2 37" xfId="240"/>
    <cellStyle name="Обычный 2 2 37 2" xfId="241"/>
    <cellStyle name="Обычный 2 2 37 2 2" xfId="423"/>
    <cellStyle name="Обычный 2 2 37 2 2 2" xfId="943"/>
    <cellStyle name="Обычный 2 2 37 2 2 2 2" xfId="2256"/>
    <cellStyle name="Обычный 2 2 37 2 2 2 3" xfId="3311"/>
    <cellStyle name="Обычный 2 2 37 2 2 3" xfId="944"/>
    <cellStyle name="Обычный 2 2 37 2 2 3 2" xfId="2257"/>
    <cellStyle name="Обычный 2 2 37 2 2 3 3" xfId="3312"/>
    <cellStyle name="Обычный 2 2 37 2 2 4" xfId="1518"/>
    <cellStyle name="Обычный 2 2 37 2 2 4 2" xfId="2800"/>
    <cellStyle name="Обычный 2 2 37 2 2 5" xfId="942"/>
    <cellStyle name="Обычный 2 2 37 2 2 5 2" xfId="2255"/>
    <cellStyle name="Обычный 2 2 37 2 2 6" xfId="1746"/>
    <cellStyle name="Обычный 2 2 37 2 2 7" xfId="3310"/>
    <cellStyle name="Обычный 2 2 37 2 3" xfId="945"/>
    <cellStyle name="Обычный 2 2 37 2 3 2" xfId="946"/>
    <cellStyle name="Обычный 2 2 37 2 3 2 2" xfId="2259"/>
    <cellStyle name="Обычный 2 2 37 2 3 2 3" xfId="3314"/>
    <cellStyle name="Обычный 2 2 37 2 3 3" xfId="2258"/>
    <cellStyle name="Обычный 2 2 37 2 3 4" xfId="3313"/>
    <cellStyle name="Обычный 2 2 37 2 4" xfId="947"/>
    <cellStyle name="Обычный 2 2 37 2 4 2" xfId="2260"/>
    <cellStyle name="Обычный 2 2 37 2 4 3" xfId="3315"/>
    <cellStyle name="Обычный 2 2 37 2 5" xfId="1405"/>
    <cellStyle name="Обычный 2 2 37 2 5 2" xfId="2687"/>
    <cellStyle name="Обычный 2 2 37 2 6" xfId="941"/>
    <cellStyle name="Обычный 2 2 37 2 6 2" xfId="2254"/>
    <cellStyle name="Обычный 2 2 37 2 7" xfId="1633"/>
    <cellStyle name="Обычный 2 2 37 2 8" xfId="3309"/>
    <cellStyle name="Обычный 2 2 37 3" xfId="422"/>
    <cellStyle name="Обычный 2 2 37 3 2" xfId="949"/>
    <cellStyle name="Обычный 2 2 37 3 2 2" xfId="2262"/>
    <cellStyle name="Обычный 2 2 37 3 2 3" xfId="3317"/>
    <cellStyle name="Обычный 2 2 37 3 3" xfId="950"/>
    <cellStyle name="Обычный 2 2 37 3 3 2" xfId="2263"/>
    <cellStyle name="Обычный 2 2 37 3 3 3" xfId="3318"/>
    <cellStyle name="Обычный 2 2 37 3 4" xfId="1517"/>
    <cellStyle name="Обычный 2 2 37 3 4 2" xfId="2799"/>
    <cellStyle name="Обычный 2 2 37 3 5" xfId="948"/>
    <cellStyle name="Обычный 2 2 37 3 5 2" xfId="2261"/>
    <cellStyle name="Обычный 2 2 37 3 6" xfId="1745"/>
    <cellStyle name="Обычный 2 2 37 3 7" xfId="3316"/>
    <cellStyle name="Обычный 2 2 37 4" xfId="951"/>
    <cellStyle name="Обычный 2 2 37 4 2" xfId="952"/>
    <cellStyle name="Обычный 2 2 37 4 2 2" xfId="2265"/>
    <cellStyle name="Обычный 2 2 37 4 2 3" xfId="3320"/>
    <cellStyle name="Обычный 2 2 37 4 3" xfId="2264"/>
    <cellStyle name="Обычный 2 2 37 4 4" xfId="3319"/>
    <cellStyle name="Обычный 2 2 37 5" xfId="953"/>
    <cellStyle name="Обычный 2 2 37 5 2" xfId="2266"/>
    <cellStyle name="Обычный 2 2 37 5 3" xfId="3321"/>
    <cellStyle name="Обычный 2 2 37 6" xfId="1404"/>
    <cellStyle name="Обычный 2 2 37 6 2" xfId="2686"/>
    <cellStyle name="Обычный 2 2 37 7" xfId="940"/>
    <cellStyle name="Обычный 2 2 37 7 2" xfId="2253"/>
    <cellStyle name="Обычный 2 2 37 8" xfId="1632"/>
    <cellStyle name="Обычный 2 2 37 9" xfId="3308"/>
    <cellStyle name="Обычный 2 2 4" xfId="242"/>
    <cellStyle name="Обычный 2 2 4 2" xfId="243"/>
    <cellStyle name="Обычный 2 2 4 2 2" xfId="425"/>
    <cellStyle name="Обычный 2 2 4 2 2 2" xfId="957"/>
    <cellStyle name="Обычный 2 2 4 2 2 2 2" xfId="2270"/>
    <cellStyle name="Обычный 2 2 4 2 2 2 3" xfId="3325"/>
    <cellStyle name="Обычный 2 2 4 2 2 3" xfId="958"/>
    <cellStyle name="Обычный 2 2 4 2 2 3 2" xfId="2271"/>
    <cellStyle name="Обычный 2 2 4 2 2 3 3" xfId="3326"/>
    <cellStyle name="Обычный 2 2 4 2 2 4" xfId="1520"/>
    <cellStyle name="Обычный 2 2 4 2 2 4 2" xfId="2802"/>
    <cellStyle name="Обычный 2 2 4 2 2 5" xfId="956"/>
    <cellStyle name="Обычный 2 2 4 2 2 5 2" xfId="2269"/>
    <cellStyle name="Обычный 2 2 4 2 2 6" xfId="1748"/>
    <cellStyle name="Обычный 2 2 4 2 2 7" xfId="3324"/>
    <cellStyle name="Обычный 2 2 4 2 3" xfId="959"/>
    <cellStyle name="Обычный 2 2 4 2 3 2" xfId="960"/>
    <cellStyle name="Обычный 2 2 4 2 3 2 2" xfId="2273"/>
    <cellStyle name="Обычный 2 2 4 2 3 2 3" xfId="3328"/>
    <cellStyle name="Обычный 2 2 4 2 3 3" xfId="2272"/>
    <cellStyle name="Обычный 2 2 4 2 3 4" xfId="3327"/>
    <cellStyle name="Обычный 2 2 4 2 4" xfId="961"/>
    <cellStyle name="Обычный 2 2 4 2 4 2" xfId="2274"/>
    <cellStyle name="Обычный 2 2 4 2 4 3" xfId="3329"/>
    <cellStyle name="Обычный 2 2 4 2 5" xfId="1407"/>
    <cellStyle name="Обычный 2 2 4 2 5 2" xfId="2689"/>
    <cellStyle name="Обычный 2 2 4 2 6" xfId="955"/>
    <cellStyle name="Обычный 2 2 4 2 6 2" xfId="2268"/>
    <cellStyle name="Обычный 2 2 4 2 7" xfId="1635"/>
    <cellStyle name="Обычный 2 2 4 2 8" xfId="3323"/>
    <cellStyle name="Обычный 2 2 4 3" xfId="424"/>
    <cellStyle name="Обычный 2 2 4 3 2" xfId="963"/>
    <cellStyle name="Обычный 2 2 4 3 2 2" xfId="2276"/>
    <cellStyle name="Обычный 2 2 4 3 2 3" xfId="3331"/>
    <cellStyle name="Обычный 2 2 4 3 3" xfId="964"/>
    <cellStyle name="Обычный 2 2 4 3 3 2" xfId="2277"/>
    <cellStyle name="Обычный 2 2 4 3 3 3" xfId="3332"/>
    <cellStyle name="Обычный 2 2 4 3 4" xfId="1519"/>
    <cellStyle name="Обычный 2 2 4 3 4 2" xfId="2801"/>
    <cellStyle name="Обычный 2 2 4 3 5" xfId="962"/>
    <cellStyle name="Обычный 2 2 4 3 5 2" xfId="2275"/>
    <cellStyle name="Обычный 2 2 4 3 6" xfId="1747"/>
    <cellStyle name="Обычный 2 2 4 3 7" xfId="3330"/>
    <cellStyle name="Обычный 2 2 4 4" xfId="965"/>
    <cellStyle name="Обычный 2 2 4 4 2" xfId="966"/>
    <cellStyle name="Обычный 2 2 4 4 2 2" xfId="2279"/>
    <cellStyle name="Обычный 2 2 4 4 2 3" xfId="3334"/>
    <cellStyle name="Обычный 2 2 4 4 3" xfId="2278"/>
    <cellStyle name="Обычный 2 2 4 4 4" xfId="3333"/>
    <cellStyle name="Обычный 2 2 4 5" xfId="967"/>
    <cellStyle name="Обычный 2 2 4 5 2" xfId="2280"/>
    <cellStyle name="Обычный 2 2 4 5 3" xfId="3335"/>
    <cellStyle name="Обычный 2 2 4 6" xfId="1406"/>
    <cellStyle name="Обычный 2 2 4 6 2" xfId="2688"/>
    <cellStyle name="Обычный 2 2 4 7" xfId="954"/>
    <cellStyle name="Обычный 2 2 4 7 2" xfId="2267"/>
    <cellStyle name="Обычный 2 2 4 8" xfId="1634"/>
    <cellStyle name="Обычный 2 2 4 9" xfId="3322"/>
    <cellStyle name="Обычный 2 2 5" xfId="244"/>
    <cellStyle name="Обычный 2 2 5 2" xfId="245"/>
    <cellStyle name="Обычный 2 2 5 2 2" xfId="427"/>
    <cellStyle name="Обычный 2 2 5 2 2 2" xfId="971"/>
    <cellStyle name="Обычный 2 2 5 2 2 2 2" xfId="2284"/>
    <cellStyle name="Обычный 2 2 5 2 2 2 3" xfId="3339"/>
    <cellStyle name="Обычный 2 2 5 2 2 3" xfId="972"/>
    <cellStyle name="Обычный 2 2 5 2 2 3 2" xfId="2285"/>
    <cellStyle name="Обычный 2 2 5 2 2 3 3" xfId="3340"/>
    <cellStyle name="Обычный 2 2 5 2 2 4" xfId="1522"/>
    <cellStyle name="Обычный 2 2 5 2 2 4 2" xfId="2804"/>
    <cellStyle name="Обычный 2 2 5 2 2 5" xfId="970"/>
    <cellStyle name="Обычный 2 2 5 2 2 5 2" xfId="2283"/>
    <cellStyle name="Обычный 2 2 5 2 2 6" xfId="1750"/>
    <cellStyle name="Обычный 2 2 5 2 2 7" xfId="3338"/>
    <cellStyle name="Обычный 2 2 5 2 3" xfId="973"/>
    <cellStyle name="Обычный 2 2 5 2 3 2" xfId="974"/>
    <cellStyle name="Обычный 2 2 5 2 3 2 2" xfId="2287"/>
    <cellStyle name="Обычный 2 2 5 2 3 2 3" xfId="3342"/>
    <cellStyle name="Обычный 2 2 5 2 3 3" xfId="2286"/>
    <cellStyle name="Обычный 2 2 5 2 3 4" xfId="3341"/>
    <cellStyle name="Обычный 2 2 5 2 4" xfId="975"/>
    <cellStyle name="Обычный 2 2 5 2 4 2" xfId="2288"/>
    <cellStyle name="Обычный 2 2 5 2 4 3" xfId="3343"/>
    <cellStyle name="Обычный 2 2 5 2 5" xfId="1409"/>
    <cellStyle name="Обычный 2 2 5 2 5 2" xfId="2691"/>
    <cellStyle name="Обычный 2 2 5 2 6" xfId="969"/>
    <cellStyle name="Обычный 2 2 5 2 6 2" xfId="2282"/>
    <cellStyle name="Обычный 2 2 5 2 7" xfId="1637"/>
    <cellStyle name="Обычный 2 2 5 2 8" xfId="3337"/>
    <cellStyle name="Обычный 2 2 5 3" xfId="426"/>
    <cellStyle name="Обычный 2 2 5 3 2" xfId="977"/>
    <cellStyle name="Обычный 2 2 5 3 2 2" xfId="2290"/>
    <cellStyle name="Обычный 2 2 5 3 2 3" xfId="3345"/>
    <cellStyle name="Обычный 2 2 5 3 3" xfId="978"/>
    <cellStyle name="Обычный 2 2 5 3 3 2" xfId="2291"/>
    <cellStyle name="Обычный 2 2 5 3 3 3" xfId="3346"/>
    <cellStyle name="Обычный 2 2 5 3 4" xfId="1521"/>
    <cellStyle name="Обычный 2 2 5 3 4 2" xfId="2803"/>
    <cellStyle name="Обычный 2 2 5 3 5" xfId="976"/>
    <cellStyle name="Обычный 2 2 5 3 5 2" xfId="2289"/>
    <cellStyle name="Обычный 2 2 5 3 6" xfId="1749"/>
    <cellStyle name="Обычный 2 2 5 3 7" xfId="3344"/>
    <cellStyle name="Обычный 2 2 5 4" xfId="979"/>
    <cellStyle name="Обычный 2 2 5 4 2" xfId="980"/>
    <cellStyle name="Обычный 2 2 5 4 2 2" xfId="2293"/>
    <cellStyle name="Обычный 2 2 5 4 2 3" xfId="3348"/>
    <cellStyle name="Обычный 2 2 5 4 3" xfId="2292"/>
    <cellStyle name="Обычный 2 2 5 4 4" xfId="3347"/>
    <cellStyle name="Обычный 2 2 5 5" xfId="981"/>
    <cellStyle name="Обычный 2 2 5 5 2" xfId="2294"/>
    <cellStyle name="Обычный 2 2 5 5 3" xfId="3349"/>
    <cellStyle name="Обычный 2 2 5 6" xfId="1408"/>
    <cellStyle name="Обычный 2 2 5 6 2" xfId="2690"/>
    <cellStyle name="Обычный 2 2 5 7" xfId="968"/>
    <cellStyle name="Обычный 2 2 5 7 2" xfId="2281"/>
    <cellStyle name="Обычный 2 2 5 8" xfId="1636"/>
    <cellStyle name="Обычный 2 2 5 9" xfId="3336"/>
    <cellStyle name="Обычный 2 2 6" xfId="246"/>
    <cellStyle name="Обычный 2 2 6 2" xfId="247"/>
    <cellStyle name="Обычный 2 2 6 2 2" xfId="429"/>
    <cellStyle name="Обычный 2 2 6 2 2 2" xfId="985"/>
    <cellStyle name="Обычный 2 2 6 2 2 2 2" xfId="2298"/>
    <cellStyle name="Обычный 2 2 6 2 2 2 3" xfId="3353"/>
    <cellStyle name="Обычный 2 2 6 2 2 3" xfId="986"/>
    <cellStyle name="Обычный 2 2 6 2 2 3 2" xfId="2299"/>
    <cellStyle name="Обычный 2 2 6 2 2 3 3" xfId="3354"/>
    <cellStyle name="Обычный 2 2 6 2 2 4" xfId="1524"/>
    <cellStyle name="Обычный 2 2 6 2 2 4 2" xfId="2806"/>
    <cellStyle name="Обычный 2 2 6 2 2 5" xfId="984"/>
    <cellStyle name="Обычный 2 2 6 2 2 5 2" xfId="2297"/>
    <cellStyle name="Обычный 2 2 6 2 2 6" xfId="1752"/>
    <cellStyle name="Обычный 2 2 6 2 2 7" xfId="3352"/>
    <cellStyle name="Обычный 2 2 6 2 3" xfId="987"/>
    <cellStyle name="Обычный 2 2 6 2 3 2" xfId="988"/>
    <cellStyle name="Обычный 2 2 6 2 3 2 2" xfId="2301"/>
    <cellStyle name="Обычный 2 2 6 2 3 2 3" xfId="3356"/>
    <cellStyle name="Обычный 2 2 6 2 3 3" xfId="2300"/>
    <cellStyle name="Обычный 2 2 6 2 3 4" xfId="3355"/>
    <cellStyle name="Обычный 2 2 6 2 4" xfId="989"/>
    <cellStyle name="Обычный 2 2 6 2 4 2" xfId="2302"/>
    <cellStyle name="Обычный 2 2 6 2 4 3" xfId="3357"/>
    <cellStyle name="Обычный 2 2 6 2 5" xfId="1411"/>
    <cellStyle name="Обычный 2 2 6 2 5 2" xfId="2693"/>
    <cellStyle name="Обычный 2 2 6 2 6" xfId="983"/>
    <cellStyle name="Обычный 2 2 6 2 6 2" xfId="2296"/>
    <cellStyle name="Обычный 2 2 6 2 7" xfId="1639"/>
    <cellStyle name="Обычный 2 2 6 2 8" xfId="3351"/>
    <cellStyle name="Обычный 2 2 6 3" xfId="428"/>
    <cellStyle name="Обычный 2 2 6 3 2" xfId="991"/>
    <cellStyle name="Обычный 2 2 6 3 2 2" xfId="2304"/>
    <cellStyle name="Обычный 2 2 6 3 2 3" xfId="3359"/>
    <cellStyle name="Обычный 2 2 6 3 3" xfId="992"/>
    <cellStyle name="Обычный 2 2 6 3 3 2" xfId="2305"/>
    <cellStyle name="Обычный 2 2 6 3 3 3" xfId="3360"/>
    <cellStyle name="Обычный 2 2 6 3 4" xfId="1523"/>
    <cellStyle name="Обычный 2 2 6 3 4 2" xfId="2805"/>
    <cellStyle name="Обычный 2 2 6 3 5" xfId="990"/>
    <cellStyle name="Обычный 2 2 6 3 5 2" xfId="2303"/>
    <cellStyle name="Обычный 2 2 6 3 6" xfId="1751"/>
    <cellStyle name="Обычный 2 2 6 3 7" xfId="3358"/>
    <cellStyle name="Обычный 2 2 6 4" xfId="993"/>
    <cellStyle name="Обычный 2 2 6 4 2" xfId="994"/>
    <cellStyle name="Обычный 2 2 6 4 2 2" xfId="2307"/>
    <cellStyle name="Обычный 2 2 6 4 2 3" xfId="3362"/>
    <cellStyle name="Обычный 2 2 6 4 3" xfId="2306"/>
    <cellStyle name="Обычный 2 2 6 4 4" xfId="3361"/>
    <cellStyle name="Обычный 2 2 6 5" xfId="995"/>
    <cellStyle name="Обычный 2 2 6 5 2" xfId="2308"/>
    <cellStyle name="Обычный 2 2 6 5 3" xfId="3363"/>
    <cellStyle name="Обычный 2 2 6 6" xfId="1410"/>
    <cellStyle name="Обычный 2 2 6 6 2" xfId="2692"/>
    <cellStyle name="Обычный 2 2 6 7" xfId="982"/>
    <cellStyle name="Обычный 2 2 6 7 2" xfId="2295"/>
    <cellStyle name="Обычный 2 2 6 8" xfId="1638"/>
    <cellStyle name="Обычный 2 2 6 9" xfId="3350"/>
    <cellStyle name="Обычный 2 2 7" xfId="248"/>
    <cellStyle name="Обычный 2 2 7 2" xfId="249"/>
    <cellStyle name="Обычный 2 2 7 2 2" xfId="431"/>
    <cellStyle name="Обычный 2 2 7 2 2 2" xfId="999"/>
    <cellStyle name="Обычный 2 2 7 2 2 2 2" xfId="2312"/>
    <cellStyle name="Обычный 2 2 7 2 2 2 3" xfId="3367"/>
    <cellStyle name="Обычный 2 2 7 2 2 3" xfId="1000"/>
    <cellStyle name="Обычный 2 2 7 2 2 3 2" xfId="2313"/>
    <cellStyle name="Обычный 2 2 7 2 2 3 3" xfId="3368"/>
    <cellStyle name="Обычный 2 2 7 2 2 4" xfId="1526"/>
    <cellStyle name="Обычный 2 2 7 2 2 4 2" xfId="2808"/>
    <cellStyle name="Обычный 2 2 7 2 2 5" xfId="998"/>
    <cellStyle name="Обычный 2 2 7 2 2 5 2" xfId="2311"/>
    <cellStyle name="Обычный 2 2 7 2 2 6" xfId="1754"/>
    <cellStyle name="Обычный 2 2 7 2 2 7" xfId="3366"/>
    <cellStyle name="Обычный 2 2 7 2 3" xfId="1001"/>
    <cellStyle name="Обычный 2 2 7 2 3 2" xfId="1002"/>
    <cellStyle name="Обычный 2 2 7 2 3 2 2" xfId="2315"/>
    <cellStyle name="Обычный 2 2 7 2 3 2 3" xfId="3370"/>
    <cellStyle name="Обычный 2 2 7 2 3 3" xfId="2314"/>
    <cellStyle name="Обычный 2 2 7 2 3 4" xfId="3369"/>
    <cellStyle name="Обычный 2 2 7 2 4" xfId="1003"/>
    <cellStyle name="Обычный 2 2 7 2 4 2" xfId="2316"/>
    <cellStyle name="Обычный 2 2 7 2 4 3" xfId="3371"/>
    <cellStyle name="Обычный 2 2 7 2 5" xfId="1413"/>
    <cellStyle name="Обычный 2 2 7 2 5 2" xfId="2695"/>
    <cellStyle name="Обычный 2 2 7 2 6" xfId="997"/>
    <cellStyle name="Обычный 2 2 7 2 6 2" xfId="2310"/>
    <cellStyle name="Обычный 2 2 7 2 7" xfId="1641"/>
    <cellStyle name="Обычный 2 2 7 2 8" xfId="3365"/>
    <cellStyle name="Обычный 2 2 7 3" xfId="430"/>
    <cellStyle name="Обычный 2 2 7 3 2" xfId="1005"/>
    <cellStyle name="Обычный 2 2 7 3 2 2" xfId="2318"/>
    <cellStyle name="Обычный 2 2 7 3 2 3" xfId="3373"/>
    <cellStyle name="Обычный 2 2 7 3 3" xfId="1006"/>
    <cellStyle name="Обычный 2 2 7 3 3 2" xfId="2319"/>
    <cellStyle name="Обычный 2 2 7 3 3 3" xfId="3374"/>
    <cellStyle name="Обычный 2 2 7 3 4" xfId="1525"/>
    <cellStyle name="Обычный 2 2 7 3 4 2" xfId="2807"/>
    <cellStyle name="Обычный 2 2 7 3 5" xfId="1004"/>
    <cellStyle name="Обычный 2 2 7 3 5 2" xfId="2317"/>
    <cellStyle name="Обычный 2 2 7 3 6" xfId="1753"/>
    <cellStyle name="Обычный 2 2 7 3 7" xfId="3372"/>
    <cellStyle name="Обычный 2 2 7 4" xfId="1007"/>
    <cellStyle name="Обычный 2 2 7 4 2" xfId="1008"/>
    <cellStyle name="Обычный 2 2 7 4 2 2" xfId="2321"/>
    <cellStyle name="Обычный 2 2 7 4 2 3" xfId="3376"/>
    <cellStyle name="Обычный 2 2 7 4 3" xfId="2320"/>
    <cellStyle name="Обычный 2 2 7 4 4" xfId="3375"/>
    <cellStyle name="Обычный 2 2 7 5" xfId="1009"/>
    <cellStyle name="Обычный 2 2 7 5 2" xfId="2322"/>
    <cellStyle name="Обычный 2 2 7 5 3" xfId="3377"/>
    <cellStyle name="Обычный 2 2 7 6" xfId="1412"/>
    <cellStyle name="Обычный 2 2 7 6 2" xfId="2694"/>
    <cellStyle name="Обычный 2 2 7 7" xfId="996"/>
    <cellStyle name="Обычный 2 2 7 7 2" xfId="2309"/>
    <cellStyle name="Обычный 2 2 7 8" xfId="1640"/>
    <cellStyle name="Обычный 2 2 7 9" xfId="3364"/>
    <cellStyle name="Обычный 2 2 8" xfId="250"/>
    <cellStyle name="Обычный 2 2 8 2" xfId="251"/>
    <cellStyle name="Обычный 2 2 8 2 2" xfId="433"/>
    <cellStyle name="Обычный 2 2 8 2 2 2" xfId="1013"/>
    <cellStyle name="Обычный 2 2 8 2 2 2 2" xfId="2326"/>
    <cellStyle name="Обычный 2 2 8 2 2 2 3" xfId="3381"/>
    <cellStyle name="Обычный 2 2 8 2 2 3" xfId="1014"/>
    <cellStyle name="Обычный 2 2 8 2 2 3 2" xfId="2327"/>
    <cellStyle name="Обычный 2 2 8 2 2 3 3" xfId="3382"/>
    <cellStyle name="Обычный 2 2 8 2 2 4" xfId="1528"/>
    <cellStyle name="Обычный 2 2 8 2 2 4 2" xfId="2810"/>
    <cellStyle name="Обычный 2 2 8 2 2 5" xfId="1012"/>
    <cellStyle name="Обычный 2 2 8 2 2 5 2" xfId="2325"/>
    <cellStyle name="Обычный 2 2 8 2 2 6" xfId="1756"/>
    <cellStyle name="Обычный 2 2 8 2 2 7" xfId="3380"/>
    <cellStyle name="Обычный 2 2 8 2 3" xfId="1015"/>
    <cellStyle name="Обычный 2 2 8 2 3 2" xfId="1016"/>
    <cellStyle name="Обычный 2 2 8 2 3 2 2" xfId="2329"/>
    <cellStyle name="Обычный 2 2 8 2 3 2 3" xfId="3384"/>
    <cellStyle name="Обычный 2 2 8 2 3 3" xfId="2328"/>
    <cellStyle name="Обычный 2 2 8 2 3 4" xfId="3383"/>
    <cellStyle name="Обычный 2 2 8 2 4" xfId="1017"/>
    <cellStyle name="Обычный 2 2 8 2 4 2" xfId="2330"/>
    <cellStyle name="Обычный 2 2 8 2 4 3" xfId="3385"/>
    <cellStyle name="Обычный 2 2 8 2 5" xfId="1415"/>
    <cellStyle name="Обычный 2 2 8 2 5 2" xfId="2697"/>
    <cellStyle name="Обычный 2 2 8 2 6" xfId="1011"/>
    <cellStyle name="Обычный 2 2 8 2 6 2" xfId="2324"/>
    <cellStyle name="Обычный 2 2 8 2 7" xfId="1643"/>
    <cellStyle name="Обычный 2 2 8 2 8" xfId="3379"/>
    <cellStyle name="Обычный 2 2 8 3" xfId="432"/>
    <cellStyle name="Обычный 2 2 8 3 2" xfId="1019"/>
    <cellStyle name="Обычный 2 2 8 3 2 2" xfId="2332"/>
    <cellStyle name="Обычный 2 2 8 3 2 3" xfId="3387"/>
    <cellStyle name="Обычный 2 2 8 3 3" xfId="1020"/>
    <cellStyle name="Обычный 2 2 8 3 3 2" xfId="2333"/>
    <cellStyle name="Обычный 2 2 8 3 3 3" xfId="3388"/>
    <cellStyle name="Обычный 2 2 8 3 4" xfId="1527"/>
    <cellStyle name="Обычный 2 2 8 3 4 2" xfId="2809"/>
    <cellStyle name="Обычный 2 2 8 3 5" xfId="1018"/>
    <cellStyle name="Обычный 2 2 8 3 5 2" xfId="2331"/>
    <cellStyle name="Обычный 2 2 8 3 6" xfId="1755"/>
    <cellStyle name="Обычный 2 2 8 3 7" xfId="3386"/>
    <cellStyle name="Обычный 2 2 8 4" xfId="1021"/>
    <cellStyle name="Обычный 2 2 8 4 2" xfId="1022"/>
    <cellStyle name="Обычный 2 2 8 4 2 2" xfId="2335"/>
    <cellStyle name="Обычный 2 2 8 4 2 3" xfId="3390"/>
    <cellStyle name="Обычный 2 2 8 4 3" xfId="2334"/>
    <cellStyle name="Обычный 2 2 8 4 4" xfId="3389"/>
    <cellStyle name="Обычный 2 2 8 5" xfId="1023"/>
    <cellStyle name="Обычный 2 2 8 5 2" xfId="2336"/>
    <cellStyle name="Обычный 2 2 8 5 3" xfId="3391"/>
    <cellStyle name="Обычный 2 2 8 6" xfId="1414"/>
    <cellStyle name="Обычный 2 2 8 6 2" xfId="2696"/>
    <cellStyle name="Обычный 2 2 8 7" xfId="1010"/>
    <cellStyle name="Обычный 2 2 8 7 2" xfId="2323"/>
    <cellStyle name="Обычный 2 2 8 8" xfId="1642"/>
    <cellStyle name="Обычный 2 2 8 9" xfId="3378"/>
    <cellStyle name="Обычный 2 2 9" xfId="252"/>
    <cellStyle name="Обычный 2 2 9 2" xfId="253"/>
    <cellStyle name="Обычный 2 2 9 2 2" xfId="435"/>
    <cellStyle name="Обычный 2 2 9 2 2 2" xfId="1027"/>
    <cellStyle name="Обычный 2 2 9 2 2 2 2" xfId="2340"/>
    <cellStyle name="Обычный 2 2 9 2 2 2 3" xfId="3395"/>
    <cellStyle name="Обычный 2 2 9 2 2 3" xfId="1028"/>
    <cellStyle name="Обычный 2 2 9 2 2 3 2" xfId="2341"/>
    <cellStyle name="Обычный 2 2 9 2 2 3 3" xfId="3396"/>
    <cellStyle name="Обычный 2 2 9 2 2 4" xfId="1530"/>
    <cellStyle name="Обычный 2 2 9 2 2 4 2" xfId="2812"/>
    <cellStyle name="Обычный 2 2 9 2 2 5" xfId="1026"/>
    <cellStyle name="Обычный 2 2 9 2 2 5 2" xfId="2339"/>
    <cellStyle name="Обычный 2 2 9 2 2 6" xfId="1758"/>
    <cellStyle name="Обычный 2 2 9 2 2 7" xfId="3394"/>
    <cellStyle name="Обычный 2 2 9 2 3" xfId="1029"/>
    <cellStyle name="Обычный 2 2 9 2 3 2" xfId="1030"/>
    <cellStyle name="Обычный 2 2 9 2 3 2 2" xfId="2343"/>
    <cellStyle name="Обычный 2 2 9 2 3 2 3" xfId="3398"/>
    <cellStyle name="Обычный 2 2 9 2 3 3" xfId="2342"/>
    <cellStyle name="Обычный 2 2 9 2 3 4" xfId="3397"/>
    <cellStyle name="Обычный 2 2 9 2 4" xfId="1031"/>
    <cellStyle name="Обычный 2 2 9 2 4 2" xfId="2344"/>
    <cellStyle name="Обычный 2 2 9 2 4 3" xfId="3399"/>
    <cellStyle name="Обычный 2 2 9 2 5" xfId="1417"/>
    <cellStyle name="Обычный 2 2 9 2 5 2" xfId="2699"/>
    <cellStyle name="Обычный 2 2 9 2 6" xfId="1025"/>
    <cellStyle name="Обычный 2 2 9 2 6 2" xfId="2338"/>
    <cellStyle name="Обычный 2 2 9 2 7" xfId="1645"/>
    <cellStyle name="Обычный 2 2 9 2 8" xfId="3393"/>
    <cellStyle name="Обычный 2 2 9 3" xfId="434"/>
    <cellStyle name="Обычный 2 2 9 3 2" xfId="1033"/>
    <cellStyle name="Обычный 2 2 9 3 2 2" xfId="2346"/>
    <cellStyle name="Обычный 2 2 9 3 2 3" xfId="3401"/>
    <cellStyle name="Обычный 2 2 9 3 3" xfId="1034"/>
    <cellStyle name="Обычный 2 2 9 3 3 2" xfId="2347"/>
    <cellStyle name="Обычный 2 2 9 3 3 3" xfId="3402"/>
    <cellStyle name="Обычный 2 2 9 3 4" xfId="1529"/>
    <cellStyle name="Обычный 2 2 9 3 4 2" xfId="2811"/>
    <cellStyle name="Обычный 2 2 9 3 5" xfId="1032"/>
    <cellStyle name="Обычный 2 2 9 3 5 2" xfId="2345"/>
    <cellStyle name="Обычный 2 2 9 3 6" xfId="1757"/>
    <cellStyle name="Обычный 2 2 9 3 7" xfId="3400"/>
    <cellStyle name="Обычный 2 2 9 4" xfId="1035"/>
    <cellStyle name="Обычный 2 2 9 4 2" xfId="1036"/>
    <cellStyle name="Обычный 2 2 9 4 2 2" xfId="2349"/>
    <cellStyle name="Обычный 2 2 9 4 2 3" xfId="3404"/>
    <cellStyle name="Обычный 2 2 9 4 3" xfId="2348"/>
    <cellStyle name="Обычный 2 2 9 4 4" xfId="3403"/>
    <cellStyle name="Обычный 2 2 9 5" xfId="1037"/>
    <cellStyle name="Обычный 2 2 9 5 2" xfId="2350"/>
    <cellStyle name="Обычный 2 2 9 5 3" xfId="3405"/>
    <cellStyle name="Обычный 2 2 9 6" xfId="1416"/>
    <cellStyle name="Обычный 2 2 9 6 2" xfId="2698"/>
    <cellStyle name="Обычный 2 2 9 7" xfId="1024"/>
    <cellStyle name="Обычный 2 2 9 7 2" xfId="2337"/>
    <cellStyle name="Обычный 2 2 9 8" xfId="1644"/>
    <cellStyle name="Обычный 2 2 9 9" xfId="3392"/>
    <cellStyle name="Обычный 2 3" xfId="254"/>
    <cellStyle name="Обычный 2 3 2" xfId="255"/>
    <cellStyle name="Обычный 2 3 2 2" xfId="437"/>
    <cellStyle name="Обычный 2 3 2 2 2" xfId="1041"/>
    <cellStyle name="Обычный 2 3 2 2 2 2" xfId="2354"/>
    <cellStyle name="Обычный 2 3 2 2 2 3" xfId="3409"/>
    <cellStyle name="Обычный 2 3 2 2 3" xfId="1042"/>
    <cellStyle name="Обычный 2 3 2 2 3 2" xfId="2355"/>
    <cellStyle name="Обычный 2 3 2 2 3 3" xfId="3410"/>
    <cellStyle name="Обычный 2 3 2 2 4" xfId="1532"/>
    <cellStyle name="Обычный 2 3 2 2 4 2" xfId="2814"/>
    <cellStyle name="Обычный 2 3 2 2 5" xfId="1040"/>
    <cellStyle name="Обычный 2 3 2 2 5 2" xfId="2353"/>
    <cellStyle name="Обычный 2 3 2 2 6" xfId="1760"/>
    <cellStyle name="Обычный 2 3 2 2 7" xfId="3408"/>
    <cellStyle name="Обычный 2 3 2 3" xfId="1043"/>
    <cellStyle name="Обычный 2 3 2 3 2" xfId="1044"/>
    <cellStyle name="Обычный 2 3 2 3 2 2" xfId="2357"/>
    <cellStyle name="Обычный 2 3 2 3 2 3" xfId="3412"/>
    <cellStyle name="Обычный 2 3 2 3 3" xfId="2356"/>
    <cellStyle name="Обычный 2 3 2 3 4" xfId="3411"/>
    <cellStyle name="Обычный 2 3 2 4" xfId="1045"/>
    <cellStyle name="Обычный 2 3 2 4 2" xfId="2358"/>
    <cellStyle name="Обычный 2 3 2 4 3" xfId="3413"/>
    <cellStyle name="Обычный 2 3 2 5" xfId="1419"/>
    <cellStyle name="Обычный 2 3 2 5 2" xfId="2701"/>
    <cellStyle name="Обычный 2 3 2 6" xfId="1039"/>
    <cellStyle name="Обычный 2 3 2 6 2" xfId="2352"/>
    <cellStyle name="Обычный 2 3 2 7" xfId="1647"/>
    <cellStyle name="Обычный 2 3 2 8" xfId="3407"/>
    <cellStyle name="Обычный 2 3 3" xfId="436"/>
    <cellStyle name="Обычный 2 3 3 2" xfId="1047"/>
    <cellStyle name="Обычный 2 3 3 2 2" xfId="2360"/>
    <cellStyle name="Обычный 2 3 3 2 3" xfId="3415"/>
    <cellStyle name="Обычный 2 3 3 3" xfId="1048"/>
    <cellStyle name="Обычный 2 3 3 3 2" xfId="2361"/>
    <cellStyle name="Обычный 2 3 3 3 3" xfId="3416"/>
    <cellStyle name="Обычный 2 3 3 4" xfId="1531"/>
    <cellStyle name="Обычный 2 3 3 4 2" xfId="2813"/>
    <cellStyle name="Обычный 2 3 3 5" xfId="1046"/>
    <cellStyle name="Обычный 2 3 3 5 2" xfId="2359"/>
    <cellStyle name="Обычный 2 3 3 6" xfId="1759"/>
    <cellStyle name="Обычный 2 3 3 7" xfId="3414"/>
    <cellStyle name="Обычный 2 3 4" xfId="1049"/>
    <cellStyle name="Обычный 2 3 4 2" xfId="1050"/>
    <cellStyle name="Обычный 2 3 4 2 2" xfId="2363"/>
    <cellStyle name="Обычный 2 3 4 2 3" xfId="3418"/>
    <cellStyle name="Обычный 2 3 4 3" xfId="2362"/>
    <cellStyle name="Обычный 2 3 4 4" xfId="3417"/>
    <cellStyle name="Обычный 2 3 5" xfId="1051"/>
    <cellStyle name="Обычный 2 3 5 2" xfId="2364"/>
    <cellStyle name="Обычный 2 3 5 3" xfId="3419"/>
    <cellStyle name="Обычный 2 3 6" xfId="1418"/>
    <cellStyle name="Обычный 2 3 6 2" xfId="2700"/>
    <cellStyle name="Обычный 2 3 7" xfId="1038"/>
    <cellStyle name="Обычный 2 3 7 2" xfId="2351"/>
    <cellStyle name="Обычный 2 3 8" xfId="1646"/>
    <cellStyle name="Обычный 2 3 9" xfId="3406"/>
    <cellStyle name="Обычный 2 4" xfId="256"/>
    <cellStyle name="Обычный 2 4 2" xfId="257"/>
    <cellStyle name="Обычный 2 4 2 2" xfId="439"/>
    <cellStyle name="Обычный 2 4 2 2 2" xfId="1055"/>
    <cellStyle name="Обычный 2 4 2 2 2 2" xfId="2368"/>
    <cellStyle name="Обычный 2 4 2 2 2 3" xfId="3423"/>
    <cellStyle name="Обычный 2 4 2 2 3" xfId="1056"/>
    <cellStyle name="Обычный 2 4 2 2 3 2" xfId="2369"/>
    <cellStyle name="Обычный 2 4 2 2 3 3" xfId="3424"/>
    <cellStyle name="Обычный 2 4 2 2 4" xfId="1534"/>
    <cellStyle name="Обычный 2 4 2 2 4 2" xfId="2816"/>
    <cellStyle name="Обычный 2 4 2 2 5" xfId="1054"/>
    <cellStyle name="Обычный 2 4 2 2 5 2" xfId="2367"/>
    <cellStyle name="Обычный 2 4 2 2 6" xfId="1762"/>
    <cellStyle name="Обычный 2 4 2 2 7" xfId="3422"/>
    <cellStyle name="Обычный 2 4 2 3" xfId="1057"/>
    <cellStyle name="Обычный 2 4 2 3 2" xfId="1058"/>
    <cellStyle name="Обычный 2 4 2 3 2 2" xfId="2371"/>
    <cellStyle name="Обычный 2 4 2 3 2 3" xfId="3426"/>
    <cellStyle name="Обычный 2 4 2 3 3" xfId="2370"/>
    <cellStyle name="Обычный 2 4 2 3 4" xfId="3425"/>
    <cellStyle name="Обычный 2 4 2 4" xfId="1059"/>
    <cellStyle name="Обычный 2 4 2 4 2" xfId="2372"/>
    <cellStyle name="Обычный 2 4 2 4 3" xfId="3427"/>
    <cellStyle name="Обычный 2 4 2 5" xfId="1421"/>
    <cellStyle name="Обычный 2 4 2 5 2" xfId="2703"/>
    <cellStyle name="Обычный 2 4 2 6" xfId="1053"/>
    <cellStyle name="Обычный 2 4 2 6 2" xfId="2366"/>
    <cellStyle name="Обычный 2 4 2 7" xfId="1649"/>
    <cellStyle name="Обычный 2 4 2 8" xfId="3421"/>
    <cellStyle name="Обычный 2 4 3" xfId="438"/>
    <cellStyle name="Обычный 2 4 3 2" xfId="1061"/>
    <cellStyle name="Обычный 2 4 3 2 2" xfId="2374"/>
    <cellStyle name="Обычный 2 4 3 2 3" xfId="3429"/>
    <cellStyle name="Обычный 2 4 3 3" xfId="1062"/>
    <cellStyle name="Обычный 2 4 3 3 2" xfId="2375"/>
    <cellStyle name="Обычный 2 4 3 3 3" xfId="3430"/>
    <cellStyle name="Обычный 2 4 3 4" xfId="1533"/>
    <cellStyle name="Обычный 2 4 3 4 2" xfId="2815"/>
    <cellStyle name="Обычный 2 4 3 5" xfId="1060"/>
    <cellStyle name="Обычный 2 4 3 5 2" xfId="2373"/>
    <cellStyle name="Обычный 2 4 3 6" xfId="1761"/>
    <cellStyle name="Обычный 2 4 3 7" xfId="3428"/>
    <cellStyle name="Обычный 2 4 4" xfId="1063"/>
    <cellStyle name="Обычный 2 4 4 2" xfId="1064"/>
    <cellStyle name="Обычный 2 4 4 2 2" xfId="2377"/>
    <cellStyle name="Обычный 2 4 4 2 3" xfId="3432"/>
    <cellStyle name="Обычный 2 4 4 3" xfId="2376"/>
    <cellStyle name="Обычный 2 4 4 4" xfId="3431"/>
    <cellStyle name="Обычный 2 4 5" xfId="1065"/>
    <cellStyle name="Обычный 2 4 5 2" xfId="2378"/>
    <cellStyle name="Обычный 2 4 5 3" xfId="3433"/>
    <cellStyle name="Обычный 2 4 6" xfId="1420"/>
    <cellStyle name="Обычный 2 4 6 2" xfId="2702"/>
    <cellStyle name="Обычный 2 4 7" xfId="1052"/>
    <cellStyle name="Обычный 2 4 7 2" xfId="2365"/>
    <cellStyle name="Обычный 2 4 8" xfId="1648"/>
    <cellStyle name="Обычный 2 4 9" xfId="3420"/>
    <cellStyle name="Обычный 2 5" xfId="258"/>
    <cellStyle name="Обычный 2 5 2" xfId="259"/>
    <cellStyle name="Обычный 2 5 2 2" xfId="441"/>
    <cellStyle name="Обычный 2 5 2 2 2" xfId="1069"/>
    <cellStyle name="Обычный 2 5 2 2 2 2" xfId="2382"/>
    <cellStyle name="Обычный 2 5 2 2 2 3" xfId="3437"/>
    <cellStyle name="Обычный 2 5 2 2 3" xfId="1070"/>
    <cellStyle name="Обычный 2 5 2 2 3 2" xfId="2383"/>
    <cellStyle name="Обычный 2 5 2 2 3 3" xfId="3438"/>
    <cellStyle name="Обычный 2 5 2 2 4" xfId="1536"/>
    <cellStyle name="Обычный 2 5 2 2 4 2" xfId="2818"/>
    <cellStyle name="Обычный 2 5 2 2 5" xfId="1068"/>
    <cellStyle name="Обычный 2 5 2 2 5 2" xfId="2381"/>
    <cellStyle name="Обычный 2 5 2 2 6" xfId="1764"/>
    <cellStyle name="Обычный 2 5 2 2 7" xfId="3436"/>
    <cellStyle name="Обычный 2 5 2 3" xfId="1071"/>
    <cellStyle name="Обычный 2 5 2 3 2" xfId="1072"/>
    <cellStyle name="Обычный 2 5 2 3 2 2" xfId="2385"/>
    <cellStyle name="Обычный 2 5 2 3 2 3" xfId="3440"/>
    <cellStyle name="Обычный 2 5 2 3 3" xfId="2384"/>
    <cellStyle name="Обычный 2 5 2 3 4" xfId="3439"/>
    <cellStyle name="Обычный 2 5 2 4" xfId="1073"/>
    <cellStyle name="Обычный 2 5 2 4 2" xfId="2386"/>
    <cellStyle name="Обычный 2 5 2 4 3" xfId="3441"/>
    <cellStyle name="Обычный 2 5 2 5" xfId="1423"/>
    <cellStyle name="Обычный 2 5 2 5 2" xfId="2705"/>
    <cellStyle name="Обычный 2 5 2 6" xfId="1067"/>
    <cellStyle name="Обычный 2 5 2 6 2" xfId="2380"/>
    <cellStyle name="Обычный 2 5 2 7" xfId="1651"/>
    <cellStyle name="Обычный 2 5 2 8" xfId="3435"/>
    <cellStyle name="Обычный 2 5 3" xfId="440"/>
    <cellStyle name="Обычный 2 5 3 2" xfId="1075"/>
    <cellStyle name="Обычный 2 5 3 2 2" xfId="2388"/>
    <cellStyle name="Обычный 2 5 3 2 3" xfId="3443"/>
    <cellStyle name="Обычный 2 5 3 3" xfId="1076"/>
    <cellStyle name="Обычный 2 5 3 3 2" xfId="2389"/>
    <cellStyle name="Обычный 2 5 3 3 3" xfId="3444"/>
    <cellStyle name="Обычный 2 5 3 4" xfId="1535"/>
    <cellStyle name="Обычный 2 5 3 4 2" xfId="2817"/>
    <cellStyle name="Обычный 2 5 3 5" xfId="1074"/>
    <cellStyle name="Обычный 2 5 3 5 2" xfId="2387"/>
    <cellStyle name="Обычный 2 5 3 6" xfId="1763"/>
    <cellStyle name="Обычный 2 5 3 7" xfId="3442"/>
    <cellStyle name="Обычный 2 5 4" xfId="1077"/>
    <cellStyle name="Обычный 2 5 4 2" xfId="1078"/>
    <cellStyle name="Обычный 2 5 4 2 2" xfId="2391"/>
    <cellStyle name="Обычный 2 5 4 2 3" xfId="3446"/>
    <cellStyle name="Обычный 2 5 4 3" xfId="2390"/>
    <cellStyle name="Обычный 2 5 4 4" xfId="3445"/>
    <cellStyle name="Обычный 2 5 5" xfId="1079"/>
    <cellStyle name="Обычный 2 5 5 2" xfId="2392"/>
    <cellStyle name="Обычный 2 5 5 3" xfId="3447"/>
    <cellStyle name="Обычный 2 5 6" xfId="1422"/>
    <cellStyle name="Обычный 2 5 6 2" xfId="2704"/>
    <cellStyle name="Обычный 2 5 7" xfId="1066"/>
    <cellStyle name="Обычный 2 5 7 2" xfId="2379"/>
    <cellStyle name="Обычный 2 5 8" xfId="1650"/>
    <cellStyle name="Обычный 2 5 9" xfId="3434"/>
    <cellStyle name="Обычный 2 6" xfId="260"/>
    <cellStyle name="Обычный 2 6 2" xfId="261"/>
    <cellStyle name="Обычный 2 6 2 2" xfId="443"/>
    <cellStyle name="Обычный 2 6 2 2 2" xfId="1083"/>
    <cellStyle name="Обычный 2 6 2 2 2 2" xfId="2396"/>
    <cellStyle name="Обычный 2 6 2 2 2 3" xfId="3451"/>
    <cellStyle name="Обычный 2 6 2 2 3" xfId="1084"/>
    <cellStyle name="Обычный 2 6 2 2 3 2" xfId="2397"/>
    <cellStyle name="Обычный 2 6 2 2 3 3" xfId="3452"/>
    <cellStyle name="Обычный 2 6 2 2 4" xfId="1538"/>
    <cellStyle name="Обычный 2 6 2 2 4 2" xfId="2820"/>
    <cellStyle name="Обычный 2 6 2 2 5" xfId="1082"/>
    <cellStyle name="Обычный 2 6 2 2 5 2" xfId="2395"/>
    <cellStyle name="Обычный 2 6 2 2 6" xfId="1766"/>
    <cellStyle name="Обычный 2 6 2 2 7" xfId="3450"/>
    <cellStyle name="Обычный 2 6 2 3" xfId="1085"/>
    <cellStyle name="Обычный 2 6 2 3 2" xfId="1086"/>
    <cellStyle name="Обычный 2 6 2 3 2 2" xfId="2399"/>
    <cellStyle name="Обычный 2 6 2 3 2 3" xfId="3454"/>
    <cellStyle name="Обычный 2 6 2 3 3" xfId="2398"/>
    <cellStyle name="Обычный 2 6 2 3 4" xfId="3453"/>
    <cellStyle name="Обычный 2 6 2 4" xfId="1087"/>
    <cellStyle name="Обычный 2 6 2 4 2" xfId="2400"/>
    <cellStyle name="Обычный 2 6 2 4 3" xfId="3455"/>
    <cellStyle name="Обычный 2 6 2 5" xfId="1425"/>
    <cellStyle name="Обычный 2 6 2 5 2" xfId="2707"/>
    <cellStyle name="Обычный 2 6 2 6" xfId="1081"/>
    <cellStyle name="Обычный 2 6 2 6 2" xfId="2394"/>
    <cellStyle name="Обычный 2 6 2 7" xfId="1653"/>
    <cellStyle name="Обычный 2 6 2 8" xfId="3449"/>
    <cellStyle name="Обычный 2 6 3" xfId="442"/>
    <cellStyle name="Обычный 2 6 3 2" xfId="1089"/>
    <cellStyle name="Обычный 2 6 3 2 2" xfId="2402"/>
    <cellStyle name="Обычный 2 6 3 2 3" xfId="3457"/>
    <cellStyle name="Обычный 2 6 3 3" xfId="1090"/>
    <cellStyle name="Обычный 2 6 3 3 2" xfId="2403"/>
    <cellStyle name="Обычный 2 6 3 3 3" xfId="3458"/>
    <cellStyle name="Обычный 2 6 3 4" xfId="1537"/>
    <cellStyle name="Обычный 2 6 3 4 2" xfId="2819"/>
    <cellStyle name="Обычный 2 6 3 5" xfId="1088"/>
    <cellStyle name="Обычный 2 6 3 5 2" xfId="2401"/>
    <cellStyle name="Обычный 2 6 3 6" xfId="1765"/>
    <cellStyle name="Обычный 2 6 3 7" xfId="3456"/>
    <cellStyle name="Обычный 2 6 4" xfId="1091"/>
    <cellStyle name="Обычный 2 6 4 2" xfId="1092"/>
    <cellStyle name="Обычный 2 6 4 2 2" xfId="2405"/>
    <cellStyle name="Обычный 2 6 4 2 3" xfId="3460"/>
    <cellStyle name="Обычный 2 6 4 3" xfId="2404"/>
    <cellStyle name="Обычный 2 6 4 4" xfId="3459"/>
    <cellStyle name="Обычный 2 6 5" xfId="1093"/>
    <cellStyle name="Обычный 2 6 5 2" xfId="2406"/>
    <cellStyle name="Обычный 2 6 5 3" xfId="3461"/>
    <cellStyle name="Обычный 2 6 6" xfId="1424"/>
    <cellStyle name="Обычный 2 6 6 2" xfId="2706"/>
    <cellStyle name="Обычный 2 6 7" xfId="1080"/>
    <cellStyle name="Обычный 2 6 7 2" xfId="2393"/>
    <cellStyle name="Обычный 2 6 8" xfId="1652"/>
    <cellStyle name="Обычный 2 6 9" xfId="3448"/>
    <cellStyle name="Обычный 2 7" xfId="262"/>
    <cellStyle name="Обычный 2 7 2" xfId="263"/>
    <cellStyle name="Обычный 2 7 2 2" xfId="445"/>
    <cellStyle name="Обычный 2 7 2 2 2" xfId="1097"/>
    <cellStyle name="Обычный 2 7 2 2 2 2" xfId="2410"/>
    <cellStyle name="Обычный 2 7 2 2 2 3" xfId="3465"/>
    <cellStyle name="Обычный 2 7 2 2 3" xfId="1098"/>
    <cellStyle name="Обычный 2 7 2 2 3 2" xfId="2411"/>
    <cellStyle name="Обычный 2 7 2 2 3 3" xfId="3466"/>
    <cellStyle name="Обычный 2 7 2 2 4" xfId="1540"/>
    <cellStyle name="Обычный 2 7 2 2 4 2" xfId="2822"/>
    <cellStyle name="Обычный 2 7 2 2 5" xfId="1096"/>
    <cellStyle name="Обычный 2 7 2 2 5 2" xfId="2409"/>
    <cellStyle name="Обычный 2 7 2 2 6" xfId="1768"/>
    <cellStyle name="Обычный 2 7 2 2 7" xfId="3464"/>
    <cellStyle name="Обычный 2 7 2 3" xfId="1099"/>
    <cellStyle name="Обычный 2 7 2 3 2" xfId="1100"/>
    <cellStyle name="Обычный 2 7 2 3 2 2" xfId="2413"/>
    <cellStyle name="Обычный 2 7 2 3 2 3" xfId="3468"/>
    <cellStyle name="Обычный 2 7 2 3 3" xfId="2412"/>
    <cellStyle name="Обычный 2 7 2 3 4" xfId="3467"/>
    <cellStyle name="Обычный 2 7 2 4" xfId="1101"/>
    <cellStyle name="Обычный 2 7 2 4 2" xfId="2414"/>
    <cellStyle name="Обычный 2 7 2 4 3" xfId="3469"/>
    <cellStyle name="Обычный 2 7 2 5" xfId="1427"/>
    <cellStyle name="Обычный 2 7 2 5 2" xfId="2709"/>
    <cellStyle name="Обычный 2 7 2 6" xfId="1095"/>
    <cellStyle name="Обычный 2 7 2 6 2" xfId="2408"/>
    <cellStyle name="Обычный 2 7 2 7" xfId="1655"/>
    <cellStyle name="Обычный 2 7 2 8" xfId="3463"/>
    <cellStyle name="Обычный 2 7 3" xfId="444"/>
    <cellStyle name="Обычный 2 7 3 2" xfId="1103"/>
    <cellStyle name="Обычный 2 7 3 2 2" xfId="2416"/>
    <cellStyle name="Обычный 2 7 3 2 3" xfId="3471"/>
    <cellStyle name="Обычный 2 7 3 3" xfId="1104"/>
    <cellStyle name="Обычный 2 7 3 3 2" xfId="2417"/>
    <cellStyle name="Обычный 2 7 3 3 3" xfId="3472"/>
    <cellStyle name="Обычный 2 7 3 4" xfId="1539"/>
    <cellStyle name="Обычный 2 7 3 4 2" xfId="2821"/>
    <cellStyle name="Обычный 2 7 3 5" xfId="1102"/>
    <cellStyle name="Обычный 2 7 3 5 2" xfId="2415"/>
    <cellStyle name="Обычный 2 7 3 6" xfId="1767"/>
    <cellStyle name="Обычный 2 7 3 7" xfId="3470"/>
    <cellStyle name="Обычный 2 7 4" xfId="1105"/>
    <cellStyle name="Обычный 2 7 4 2" xfId="1106"/>
    <cellStyle name="Обычный 2 7 4 2 2" xfId="2419"/>
    <cellStyle name="Обычный 2 7 4 2 3" xfId="3474"/>
    <cellStyle name="Обычный 2 7 4 3" xfId="2418"/>
    <cellStyle name="Обычный 2 7 4 4" xfId="3473"/>
    <cellStyle name="Обычный 2 7 5" xfId="1107"/>
    <cellStyle name="Обычный 2 7 5 2" xfId="2420"/>
    <cellStyle name="Обычный 2 7 5 3" xfId="3475"/>
    <cellStyle name="Обычный 2 7 6" xfId="1426"/>
    <cellStyle name="Обычный 2 7 6 2" xfId="2708"/>
    <cellStyle name="Обычный 2 7 7" xfId="1094"/>
    <cellStyle name="Обычный 2 7 7 2" xfId="2407"/>
    <cellStyle name="Обычный 2 7 8" xfId="1654"/>
    <cellStyle name="Обычный 2 7 9" xfId="3462"/>
    <cellStyle name="Обычный 2 8" xfId="264"/>
    <cellStyle name="Обычный 2 8 2" xfId="265"/>
    <cellStyle name="Обычный 2 8 2 2" xfId="447"/>
    <cellStyle name="Обычный 2 8 2 2 2" xfId="1111"/>
    <cellStyle name="Обычный 2 8 2 2 2 2" xfId="2424"/>
    <cellStyle name="Обычный 2 8 2 2 2 3" xfId="3479"/>
    <cellStyle name="Обычный 2 8 2 2 3" xfId="1112"/>
    <cellStyle name="Обычный 2 8 2 2 3 2" xfId="2425"/>
    <cellStyle name="Обычный 2 8 2 2 3 3" xfId="3480"/>
    <cellStyle name="Обычный 2 8 2 2 4" xfId="1542"/>
    <cellStyle name="Обычный 2 8 2 2 4 2" xfId="2824"/>
    <cellStyle name="Обычный 2 8 2 2 5" xfId="1110"/>
    <cellStyle name="Обычный 2 8 2 2 5 2" xfId="2423"/>
    <cellStyle name="Обычный 2 8 2 2 6" xfId="1770"/>
    <cellStyle name="Обычный 2 8 2 2 7" xfId="3478"/>
    <cellStyle name="Обычный 2 8 2 3" xfId="1113"/>
    <cellStyle name="Обычный 2 8 2 3 2" xfId="1114"/>
    <cellStyle name="Обычный 2 8 2 3 2 2" xfId="2427"/>
    <cellStyle name="Обычный 2 8 2 3 2 3" xfId="3482"/>
    <cellStyle name="Обычный 2 8 2 3 3" xfId="2426"/>
    <cellStyle name="Обычный 2 8 2 3 4" xfId="3481"/>
    <cellStyle name="Обычный 2 8 2 4" xfId="1115"/>
    <cellStyle name="Обычный 2 8 2 4 2" xfId="2428"/>
    <cellStyle name="Обычный 2 8 2 4 3" xfId="3483"/>
    <cellStyle name="Обычный 2 8 2 5" xfId="1429"/>
    <cellStyle name="Обычный 2 8 2 5 2" xfId="2711"/>
    <cellStyle name="Обычный 2 8 2 6" xfId="1109"/>
    <cellStyle name="Обычный 2 8 2 6 2" xfId="2422"/>
    <cellStyle name="Обычный 2 8 2 7" xfId="1657"/>
    <cellStyle name="Обычный 2 8 2 8" xfId="3477"/>
    <cellStyle name="Обычный 2 8 3" xfId="446"/>
    <cellStyle name="Обычный 2 8 3 2" xfId="1117"/>
    <cellStyle name="Обычный 2 8 3 2 2" xfId="2430"/>
    <cellStyle name="Обычный 2 8 3 2 3" xfId="3485"/>
    <cellStyle name="Обычный 2 8 3 3" xfId="1118"/>
    <cellStyle name="Обычный 2 8 3 3 2" xfId="2431"/>
    <cellStyle name="Обычный 2 8 3 3 3" xfId="3486"/>
    <cellStyle name="Обычный 2 8 3 4" xfId="1541"/>
    <cellStyle name="Обычный 2 8 3 4 2" xfId="2823"/>
    <cellStyle name="Обычный 2 8 3 5" xfId="1116"/>
    <cellStyle name="Обычный 2 8 3 5 2" xfId="2429"/>
    <cellStyle name="Обычный 2 8 3 6" xfId="1769"/>
    <cellStyle name="Обычный 2 8 3 7" xfId="3484"/>
    <cellStyle name="Обычный 2 8 4" xfId="1119"/>
    <cellStyle name="Обычный 2 8 4 2" xfId="1120"/>
    <cellStyle name="Обычный 2 8 4 2 2" xfId="2433"/>
    <cellStyle name="Обычный 2 8 4 2 3" xfId="3488"/>
    <cellStyle name="Обычный 2 8 4 3" xfId="2432"/>
    <cellStyle name="Обычный 2 8 4 4" xfId="3487"/>
    <cellStyle name="Обычный 2 8 5" xfId="1121"/>
    <cellStyle name="Обычный 2 8 5 2" xfId="2434"/>
    <cellStyle name="Обычный 2 8 5 3" xfId="3489"/>
    <cellStyle name="Обычный 2 8 6" xfId="1428"/>
    <cellStyle name="Обычный 2 8 6 2" xfId="2710"/>
    <cellStyle name="Обычный 2 8 7" xfId="1108"/>
    <cellStyle name="Обычный 2 8 7 2" xfId="2421"/>
    <cellStyle name="Обычный 2 8 8" xfId="1656"/>
    <cellStyle name="Обычный 2 8 9" xfId="3476"/>
    <cellStyle name="Обычный 2 9" xfId="266"/>
    <cellStyle name="Обычный 2 9 2" xfId="267"/>
    <cellStyle name="Обычный 2 9 2 2" xfId="449"/>
    <cellStyle name="Обычный 2 9 2 2 2" xfId="1125"/>
    <cellStyle name="Обычный 2 9 2 2 2 2" xfId="2438"/>
    <cellStyle name="Обычный 2 9 2 2 2 3" xfId="3493"/>
    <cellStyle name="Обычный 2 9 2 2 3" xfId="1126"/>
    <cellStyle name="Обычный 2 9 2 2 3 2" xfId="2439"/>
    <cellStyle name="Обычный 2 9 2 2 3 3" xfId="3494"/>
    <cellStyle name="Обычный 2 9 2 2 4" xfId="1544"/>
    <cellStyle name="Обычный 2 9 2 2 4 2" xfId="2826"/>
    <cellStyle name="Обычный 2 9 2 2 5" xfId="1124"/>
    <cellStyle name="Обычный 2 9 2 2 5 2" xfId="2437"/>
    <cellStyle name="Обычный 2 9 2 2 6" xfId="1772"/>
    <cellStyle name="Обычный 2 9 2 2 7" xfId="3492"/>
    <cellStyle name="Обычный 2 9 2 3" xfId="1127"/>
    <cellStyle name="Обычный 2 9 2 3 2" xfId="1128"/>
    <cellStyle name="Обычный 2 9 2 3 2 2" xfId="2441"/>
    <cellStyle name="Обычный 2 9 2 3 2 3" xfId="3496"/>
    <cellStyle name="Обычный 2 9 2 3 3" xfId="2440"/>
    <cellStyle name="Обычный 2 9 2 3 4" xfId="3495"/>
    <cellStyle name="Обычный 2 9 2 4" xfId="1129"/>
    <cellStyle name="Обычный 2 9 2 4 2" xfId="2442"/>
    <cellStyle name="Обычный 2 9 2 4 3" xfId="3497"/>
    <cellStyle name="Обычный 2 9 2 5" xfId="1431"/>
    <cellStyle name="Обычный 2 9 2 5 2" xfId="2713"/>
    <cellStyle name="Обычный 2 9 2 6" xfId="1123"/>
    <cellStyle name="Обычный 2 9 2 6 2" xfId="2436"/>
    <cellStyle name="Обычный 2 9 2 7" xfId="1659"/>
    <cellStyle name="Обычный 2 9 2 8" xfId="3491"/>
    <cellStyle name="Обычный 2 9 3" xfId="448"/>
    <cellStyle name="Обычный 2 9 3 2" xfId="1131"/>
    <cellStyle name="Обычный 2 9 3 2 2" xfId="2444"/>
    <cellStyle name="Обычный 2 9 3 2 3" xfId="3499"/>
    <cellStyle name="Обычный 2 9 3 3" xfId="1132"/>
    <cellStyle name="Обычный 2 9 3 3 2" xfId="2445"/>
    <cellStyle name="Обычный 2 9 3 3 3" xfId="3500"/>
    <cellStyle name="Обычный 2 9 3 4" xfId="1543"/>
    <cellStyle name="Обычный 2 9 3 4 2" xfId="2825"/>
    <cellStyle name="Обычный 2 9 3 5" xfId="1130"/>
    <cellStyle name="Обычный 2 9 3 5 2" xfId="2443"/>
    <cellStyle name="Обычный 2 9 3 6" xfId="1771"/>
    <cellStyle name="Обычный 2 9 3 7" xfId="3498"/>
    <cellStyle name="Обычный 2 9 4" xfId="1133"/>
    <cellStyle name="Обычный 2 9 4 2" xfId="1134"/>
    <cellStyle name="Обычный 2 9 4 2 2" xfId="2447"/>
    <cellStyle name="Обычный 2 9 4 2 3" xfId="3502"/>
    <cellStyle name="Обычный 2 9 4 3" xfId="2446"/>
    <cellStyle name="Обычный 2 9 4 4" xfId="3501"/>
    <cellStyle name="Обычный 2 9 5" xfId="1135"/>
    <cellStyle name="Обычный 2 9 5 2" xfId="2448"/>
    <cellStyle name="Обычный 2 9 5 3" xfId="3503"/>
    <cellStyle name="Обычный 2 9 6" xfId="1430"/>
    <cellStyle name="Обычный 2 9 6 2" xfId="2712"/>
    <cellStyle name="Обычный 2 9 7" xfId="1122"/>
    <cellStyle name="Обычный 2 9 7 2" xfId="2435"/>
    <cellStyle name="Обычный 2 9 8" xfId="1658"/>
    <cellStyle name="Обычный 2 9 9" xfId="3490"/>
    <cellStyle name="Обычный 3" xfId="39"/>
    <cellStyle name="Обычный 3 2" xfId="40"/>
    <cellStyle name="Обычный 3 2 2" xfId="269"/>
    <cellStyle name="Обычный 3 2 2 10" xfId="3505"/>
    <cellStyle name="Обычный 3 2 2 2" xfId="451"/>
    <cellStyle name="Обычный 3 2 2 2 2" xfId="1139"/>
    <cellStyle name="Обычный 3 2 2 2 2 2" xfId="2452"/>
    <cellStyle name="Обычный 3 2 2 2 2 3" xfId="3507"/>
    <cellStyle name="Обычный 3 2 2 2 3" xfId="1140"/>
    <cellStyle name="Обычный 3 2 2 2 3 2" xfId="2453"/>
    <cellStyle name="Обычный 3 2 2 2 3 3" xfId="3508"/>
    <cellStyle name="Обычный 3 2 2 2 4" xfId="1546"/>
    <cellStyle name="Обычный 3 2 2 2 4 2" xfId="2828"/>
    <cellStyle name="Обычный 3 2 2 2 5" xfId="1138"/>
    <cellStyle name="Обычный 3 2 2 2 5 2" xfId="2451"/>
    <cellStyle name="Обычный 3 2 2 2 6" xfId="1774"/>
    <cellStyle name="Обычный 3 2 2 2 7" xfId="3506"/>
    <cellStyle name="Обычный 3 2 2 3" xfId="1141"/>
    <cellStyle name="Обычный 3 2 2 3 2" xfId="1142"/>
    <cellStyle name="Обычный 3 2 2 3 2 2" xfId="2455"/>
    <cellStyle name="Обычный 3 2 2 3 2 3" xfId="3510"/>
    <cellStyle name="Обычный 3 2 2 3 3" xfId="1143"/>
    <cellStyle name="Обычный 3 2 2 3 3 2" xfId="2456"/>
    <cellStyle name="Обычный 3 2 2 3 3 3" xfId="3511"/>
    <cellStyle name="Обычный 3 2 2 3 4" xfId="2454"/>
    <cellStyle name="Обычный 3 2 2 3 5" xfId="3509"/>
    <cellStyle name="Обычный 3 2 2 4" xfId="1144"/>
    <cellStyle name="Обычный 3 2 2 4 2" xfId="1145"/>
    <cellStyle name="Обычный 3 2 2 4 2 2" xfId="2458"/>
    <cellStyle name="Обычный 3 2 2 4 2 3" xfId="3513"/>
    <cellStyle name="Обычный 3 2 2 4 3" xfId="1146"/>
    <cellStyle name="Обычный 3 2 2 4 3 2" xfId="2459"/>
    <cellStyle name="Обычный 3 2 2 4 3 3" xfId="3514"/>
    <cellStyle name="Обычный 3 2 2 4 4" xfId="2457"/>
    <cellStyle name="Обычный 3 2 2 4 5" xfId="3512"/>
    <cellStyle name="Обычный 3 2 2 5" xfId="1147"/>
    <cellStyle name="Обычный 3 2 2 5 2" xfId="1148"/>
    <cellStyle name="Обычный 3 2 2 5 2 2" xfId="2461"/>
    <cellStyle name="Обычный 3 2 2 5 2 3" xfId="3516"/>
    <cellStyle name="Обычный 3 2 2 5 3" xfId="2460"/>
    <cellStyle name="Обычный 3 2 2 5 4" xfId="3515"/>
    <cellStyle name="Обычный 3 2 2 6" xfId="1149"/>
    <cellStyle name="Обычный 3 2 2 6 2" xfId="2462"/>
    <cellStyle name="Обычный 3 2 2 6 3" xfId="3517"/>
    <cellStyle name="Обычный 3 2 2 7" xfId="1432"/>
    <cellStyle name="Обычный 3 2 2 7 2" xfId="2714"/>
    <cellStyle name="Обычный 3 2 2 8" xfId="1137"/>
    <cellStyle name="Обычный 3 2 2 8 2" xfId="2450"/>
    <cellStyle name="Обычный 3 2 2 9" xfId="1660"/>
    <cellStyle name="Обычный 3 2 3" xfId="270"/>
    <cellStyle name="Обычный 3 2 3 2" xfId="1150"/>
    <cellStyle name="Обычный 3 2 3 2 2" xfId="1151"/>
    <cellStyle name="Обычный 3 2 3 2 2 2" xfId="2464"/>
    <cellStyle name="Обычный 3 2 3 2 2 3" xfId="3519"/>
    <cellStyle name="Обычный 3 2 3 2 3" xfId="1152"/>
    <cellStyle name="Обычный 3 2 3 2 3 2" xfId="2465"/>
    <cellStyle name="Обычный 3 2 3 2 3 3" xfId="3520"/>
    <cellStyle name="Обычный 3 2 3 2 4" xfId="2463"/>
    <cellStyle name="Обычный 3 2 3 2 5" xfId="3518"/>
    <cellStyle name="Обычный 3 2 4" xfId="268"/>
    <cellStyle name="Обычный 3 2 4 2" xfId="1153"/>
    <cellStyle name="Обычный 3 2 4 2 2" xfId="2466"/>
    <cellStyle name="Обычный 3 2 4 2 3" xfId="3521"/>
    <cellStyle name="Обычный 3 2 4 3" xfId="1154"/>
    <cellStyle name="Обычный 3 2 4 3 2" xfId="2467"/>
    <cellStyle name="Обычный 3 2 4 3 3" xfId="3522"/>
    <cellStyle name="Обычный 3 2 5" xfId="1338"/>
    <cellStyle name="Обычный 3 2 5 2" xfId="2620"/>
    <cellStyle name="Обычный 3 2 6" xfId="1136"/>
    <cellStyle name="Обычный 3 2 6 2" xfId="2449"/>
    <cellStyle name="Обычный 3 2 7" xfId="1566"/>
    <cellStyle name="Обычный 3 2 8" xfId="3504"/>
    <cellStyle name="Обычный 3 3" xfId="271"/>
    <cellStyle name="Обычный 3 3 2" xfId="452"/>
    <cellStyle name="Обычный 3 3 2 2" xfId="1157"/>
    <cellStyle name="Обычный 3 3 2 2 2" xfId="2470"/>
    <cellStyle name="Обычный 3 3 2 2 3" xfId="3525"/>
    <cellStyle name="Обычный 3 3 2 3" xfId="1158"/>
    <cellStyle name="Обычный 3 3 2 3 2" xfId="2471"/>
    <cellStyle name="Обычный 3 3 2 3 3" xfId="3526"/>
    <cellStyle name="Обычный 3 3 2 4" xfId="1547"/>
    <cellStyle name="Обычный 3 3 2 4 2" xfId="2829"/>
    <cellStyle name="Обычный 3 3 2 5" xfId="1156"/>
    <cellStyle name="Обычный 3 3 2 5 2" xfId="2469"/>
    <cellStyle name="Обычный 3 3 2 6" xfId="1775"/>
    <cellStyle name="Обычный 3 3 2 7" xfId="3524"/>
    <cellStyle name="Обычный 3 3 3" xfId="1159"/>
    <cellStyle name="Обычный 3 3 3 2" xfId="1160"/>
    <cellStyle name="Обычный 3 3 3 2 2" xfId="2473"/>
    <cellStyle name="Обычный 3 3 3 2 3" xfId="3528"/>
    <cellStyle name="Обычный 3 3 3 3" xfId="2472"/>
    <cellStyle name="Обычный 3 3 3 4" xfId="3527"/>
    <cellStyle name="Обычный 3 3 4" xfId="1161"/>
    <cellStyle name="Обычный 3 3 4 2" xfId="2474"/>
    <cellStyle name="Обычный 3 3 4 3" xfId="3529"/>
    <cellStyle name="Обычный 3 3 5" xfId="1162"/>
    <cellStyle name="Обычный 3 3 6" xfId="1433"/>
    <cellStyle name="Обычный 3 3 6 2" xfId="2715"/>
    <cellStyle name="Обычный 3 3 7" xfId="1155"/>
    <cellStyle name="Обычный 3 3 7 2" xfId="2468"/>
    <cellStyle name="Обычный 3 3 8" xfId="1661"/>
    <cellStyle name="Обычный 3 3 9" xfId="3523"/>
    <cellStyle name="Обычный 3 4" xfId="450"/>
    <cellStyle name="Обычный 3 4 2" xfId="1164"/>
    <cellStyle name="Обычный 3 4 3" xfId="1165"/>
    <cellStyle name="Обычный 3 4 4" xfId="1545"/>
    <cellStyle name="Обычный 3 4 4 2" xfId="2827"/>
    <cellStyle name="Обычный 3 4 5" xfId="1163"/>
    <cellStyle name="Обычный 3 4 5 2" xfId="2475"/>
    <cellStyle name="Обычный 3 4 6" xfId="1773"/>
    <cellStyle name="Обычный 3 4 7" xfId="3530"/>
    <cellStyle name="Обычный 3 5" xfId="1166"/>
    <cellStyle name="Обычный 3 5 2" xfId="1167"/>
    <cellStyle name="Обычный 3 5 2 2" xfId="2477"/>
    <cellStyle name="Обычный 3 5 2 3" xfId="3532"/>
    <cellStyle name="Обычный 3 5 3" xfId="1168"/>
    <cellStyle name="Обычный 3 5 3 2" xfId="2478"/>
    <cellStyle name="Обычный 3 5 3 3" xfId="3533"/>
    <cellStyle name="Обычный 3 5 4" xfId="2476"/>
    <cellStyle name="Обычный 3 5 5" xfId="3531"/>
    <cellStyle name="Обычный 3 6" xfId="1169"/>
    <cellStyle name="Обычный 3 6 2" xfId="1170"/>
    <cellStyle name="Обычный 3 6 2 2" xfId="2480"/>
    <cellStyle name="Обычный 3 6 2 3" xfId="3535"/>
    <cellStyle name="Обычный 3 6 3" xfId="2479"/>
    <cellStyle name="Обычный 3 6 4" xfId="3534"/>
    <cellStyle name="Обычный 3 7" xfId="1171"/>
    <cellStyle name="Обычный 3 7 2" xfId="2481"/>
    <cellStyle name="Обычный 3 7 3" xfId="3536"/>
    <cellStyle name="Обычный 3 8" xfId="1172"/>
    <cellStyle name="Обычный 37" xfId="272"/>
    <cellStyle name="Обычный 37 2" xfId="273"/>
    <cellStyle name="Обычный 37 2 2" xfId="454"/>
    <cellStyle name="Обычный 37 2 2 2" xfId="1175"/>
    <cellStyle name="Обычный 37 2 2 2 2" xfId="2484"/>
    <cellStyle name="Обычный 37 2 2 2 3" xfId="3539"/>
    <cellStyle name="Обычный 37 2 2 3" xfId="1176"/>
    <cellStyle name="Обычный 37 2 2 3 2" xfId="2485"/>
    <cellStyle name="Обычный 37 2 2 3 3" xfId="3540"/>
    <cellStyle name="Обычный 37 2 2 4" xfId="1549"/>
    <cellStyle name="Обычный 37 2 2 4 2" xfId="2831"/>
    <cellStyle name="Обычный 37 2 2 5" xfId="1174"/>
    <cellStyle name="Обычный 37 2 2 5 2" xfId="2483"/>
    <cellStyle name="Обычный 37 2 2 6" xfId="1777"/>
    <cellStyle name="Обычный 37 2 2 7" xfId="3538"/>
    <cellStyle name="Обычный 37 2 3" xfId="1177"/>
    <cellStyle name="Обычный 37 2 3 2" xfId="1178"/>
    <cellStyle name="Обычный 37 2 3 2 2" xfId="2487"/>
    <cellStyle name="Обычный 37 2 3 2 3" xfId="3542"/>
    <cellStyle name="Обычный 37 2 3 3" xfId="2486"/>
    <cellStyle name="Обычный 37 2 3 4" xfId="3541"/>
    <cellStyle name="Обычный 37 2 4" xfId="1179"/>
    <cellStyle name="Обычный 37 2 4 2" xfId="2488"/>
    <cellStyle name="Обычный 37 2 4 3" xfId="3543"/>
    <cellStyle name="Обычный 37 2 5" xfId="1435"/>
    <cellStyle name="Обычный 37 2 5 2" xfId="2717"/>
    <cellStyle name="Обычный 37 2 6" xfId="1173"/>
    <cellStyle name="Обычный 37 2 6 2" xfId="2482"/>
    <cellStyle name="Обычный 37 2 7" xfId="1663"/>
    <cellStyle name="Обычный 37 2 8" xfId="3537"/>
    <cellStyle name="Обычный 37 3" xfId="350"/>
    <cellStyle name="Обычный 37 3 2" xfId="1180"/>
    <cellStyle name="Обычный 37 3 2 2" xfId="2489"/>
    <cellStyle name="Обычный 37 3 2 3" xfId="3544"/>
    <cellStyle name="Обычный 37 3 3" xfId="1181"/>
    <cellStyle name="Обычный 37 3 3 2" xfId="2490"/>
    <cellStyle name="Обычный 37 3 3 3" xfId="3545"/>
    <cellStyle name="Обычный 37 4" xfId="453"/>
    <cellStyle name="Обычный 37 4 2" xfId="1183"/>
    <cellStyle name="Обычный 37 4 2 2" xfId="2492"/>
    <cellStyle name="Обычный 37 4 2 3" xfId="3547"/>
    <cellStyle name="Обычный 37 4 3" xfId="1548"/>
    <cellStyle name="Обычный 37 4 3 2" xfId="2830"/>
    <cellStyle name="Обычный 37 4 4" xfId="1182"/>
    <cellStyle name="Обычный 37 4 4 2" xfId="2491"/>
    <cellStyle name="Обычный 37 4 5" xfId="1776"/>
    <cellStyle name="Обычный 37 4 6" xfId="3546"/>
    <cellStyle name="Обычный 37 5" xfId="1184"/>
    <cellStyle name="Обычный 37 5 2" xfId="2493"/>
    <cellStyle name="Обычный 37 5 3" xfId="3548"/>
    <cellStyle name="Обычный 37 6" xfId="1185"/>
    <cellStyle name="Обычный 37 7" xfId="1434"/>
    <cellStyle name="Обычный 37 7 2" xfId="2716"/>
    <cellStyle name="Обычный 37 8" xfId="1662"/>
    <cellStyle name="Обычный 38" xfId="351"/>
    <cellStyle name="Обычный 39" xfId="352"/>
    <cellStyle name="Обычный 4" xfId="41"/>
    <cellStyle name="Обычный 4 10" xfId="275"/>
    <cellStyle name="Обычный 4 11" xfId="276"/>
    <cellStyle name="Обычный 4 12" xfId="277"/>
    <cellStyle name="Обычный 4 13" xfId="278"/>
    <cellStyle name="Обычный 4 14" xfId="279"/>
    <cellStyle name="Обычный 4 15" xfId="280"/>
    <cellStyle name="Обычный 4 16" xfId="281"/>
    <cellStyle name="Обычный 4 17" xfId="282"/>
    <cellStyle name="Обычный 4 18" xfId="283"/>
    <cellStyle name="Обычный 4 19" xfId="284"/>
    <cellStyle name="Обычный 4 2" xfId="285"/>
    <cellStyle name="Обычный 4 2 2" xfId="1186"/>
    <cellStyle name="Обычный 4 2 3" xfId="1187"/>
    <cellStyle name="Обычный 4 2 4" xfId="1188"/>
    <cellStyle name="Обычный 4 20" xfId="286"/>
    <cellStyle name="Обычный 4 21" xfId="287"/>
    <cellStyle name="Обычный 4 22" xfId="288"/>
    <cellStyle name="Обычный 4 23" xfId="289"/>
    <cellStyle name="Обычный 4 24" xfId="290"/>
    <cellStyle name="Обычный 4 25" xfId="291"/>
    <cellStyle name="Обычный 4 26" xfId="292"/>
    <cellStyle name="Обычный 4 27" xfId="293"/>
    <cellStyle name="Обычный 4 28" xfId="294"/>
    <cellStyle name="Обычный 4 29" xfId="295"/>
    <cellStyle name="Обычный 4 3" xfId="296"/>
    <cellStyle name="Обычный 4 3 2" xfId="1189"/>
    <cellStyle name="Обычный 4 3 2 2" xfId="2494"/>
    <cellStyle name="Обычный 4 3 2 3" xfId="3549"/>
    <cellStyle name="Обычный 4 3 3" xfId="1190"/>
    <cellStyle name="Обычный 4 3 4" xfId="1191"/>
    <cellStyle name="Обычный 4 3 5" xfId="1192"/>
    <cellStyle name="Обычный 4 3 5 2" xfId="2495"/>
    <cellStyle name="Обычный 4 3 5 3" xfId="3550"/>
    <cellStyle name="Обычный 4 30" xfId="297"/>
    <cellStyle name="Обычный 4 31" xfId="298"/>
    <cellStyle name="Обычный 4 32" xfId="299"/>
    <cellStyle name="Обычный 4 33" xfId="300"/>
    <cellStyle name="Обычный 4 33 2" xfId="301"/>
    <cellStyle name="Обычный 4 33 2 2" xfId="456"/>
    <cellStyle name="Обычный 4 33 2 2 2" xfId="1196"/>
    <cellStyle name="Обычный 4 33 2 2 2 2" xfId="2499"/>
    <cellStyle name="Обычный 4 33 2 2 2 3" xfId="3554"/>
    <cellStyle name="Обычный 4 33 2 2 3" xfId="1197"/>
    <cellStyle name="Обычный 4 33 2 2 3 2" xfId="2500"/>
    <cellStyle name="Обычный 4 33 2 2 3 3" xfId="3555"/>
    <cellStyle name="Обычный 4 33 2 2 4" xfId="1551"/>
    <cellStyle name="Обычный 4 33 2 2 4 2" xfId="2833"/>
    <cellStyle name="Обычный 4 33 2 2 5" xfId="1195"/>
    <cellStyle name="Обычный 4 33 2 2 5 2" xfId="2498"/>
    <cellStyle name="Обычный 4 33 2 2 6" xfId="1779"/>
    <cellStyle name="Обычный 4 33 2 2 7" xfId="3553"/>
    <cellStyle name="Обычный 4 33 2 3" xfId="1198"/>
    <cellStyle name="Обычный 4 33 2 3 2" xfId="1199"/>
    <cellStyle name="Обычный 4 33 2 3 2 2" xfId="2502"/>
    <cellStyle name="Обычный 4 33 2 3 2 3" xfId="3557"/>
    <cellStyle name="Обычный 4 33 2 3 3" xfId="2501"/>
    <cellStyle name="Обычный 4 33 2 3 4" xfId="3556"/>
    <cellStyle name="Обычный 4 33 2 4" xfId="1200"/>
    <cellStyle name="Обычный 4 33 2 4 2" xfId="2503"/>
    <cellStyle name="Обычный 4 33 2 4 3" xfId="3558"/>
    <cellStyle name="Обычный 4 33 2 5" xfId="1437"/>
    <cellStyle name="Обычный 4 33 2 5 2" xfId="2719"/>
    <cellStyle name="Обычный 4 33 2 6" xfId="1194"/>
    <cellStyle name="Обычный 4 33 2 6 2" xfId="2497"/>
    <cellStyle name="Обычный 4 33 2 7" xfId="1665"/>
    <cellStyle name="Обычный 4 33 2 8" xfId="3552"/>
    <cellStyle name="Обычный 4 33 3" xfId="455"/>
    <cellStyle name="Обычный 4 33 3 2" xfId="1202"/>
    <cellStyle name="Обычный 4 33 3 2 2" xfId="2505"/>
    <cellStyle name="Обычный 4 33 3 2 3" xfId="3560"/>
    <cellStyle name="Обычный 4 33 3 3" xfId="1203"/>
    <cellStyle name="Обычный 4 33 3 3 2" xfId="2506"/>
    <cellStyle name="Обычный 4 33 3 3 3" xfId="3561"/>
    <cellStyle name="Обычный 4 33 3 4" xfId="1550"/>
    <cellStyle name="Обычный 4 33 3 4 2" xfId="2832"/>
    <cellStyle name="Обычный 4 33 3 5" xfId="1201"/>
    <cellStyle name="Обычный 4 33 3 5 2" xfId="2504"/>
    <cellStyle name="Обычный 4 33 3 6" xfId="1778"/>
    <cellStyle name="Обычный 4 33 3 7" xfId="3559"/>
    <cellStyle name="Обычный 4 33 4" xfId="1204"/>
    <cellStyle name="Обычный 4 33 4 2" xfId="1205"/>
    <cellStyle name="Обычный 4 33 4 2 2" xfId="2508"/>
    <cellStyle name="Обычный 4 33 4 2 3" xfId="3563"/>
    <cellStyle name="Обычный 4 33 4 3" xfId="2507"/>
    <cellStyle name="Обычный 4 33 4 4" xfId="3562"/>
    <cellStyle name="Обычный 4 33 5" xfId="1206"/>
    <cellStyle name="Обычный 4 33 5 2" xfId="2509"/>
    <cellStyle name="Обычный 4 33 5 3" xfId="3564"/>
    <cellStyle name="Обычный 4 33 6" xfId="1436"/>
    <cellStyle name="Обычный 4 33 6 2" xfId="2718"/>
    <cellStyle name="Обычный 4 33 7" xfId="1193"/>
    <cellStyle name="Обычный 4 33 7 2" xfId="2496"/>
    <cellStyle name="Обычный 4 33 8" xfId="1664"/>
    <cellStyle name="Обычный 4 33 9" xfId="3551"/>
    <cellStyle name="Обычный 4 34" xfId="274"/>
    <cellStyle name="Обычный 4 35" xfId="475"/>
    <cellStyle name="Обычный 4 35 2" xfId="1207"/>
    <cellStyle name="Обычный 4 35 3" xfId="1795"/>
    <cellStyle name="Обычный 4 4" xfId="302"/>
    <cellStyle name="Обычный 4 4 2" xfId="1208"/>
    <cellStyle name="Обычный 4 4 2 2" xfId="2510"/>
    <cellStyle name="Обычный 4 4 2 3" xfId="3565"/>
    <cellStyle name="Обычный 4 4 3" xfId="1209"/>
    <cellStyle name="Обычный 4 4 4" xfId="1210"/>
    <cellStyle name="Обычный 4 4 5" xfId="1211"/>
    <cellStyle name="Обычный 4 4 5 2" xfId="2511"/>
    <cellStyle name="Обычный 4 4 5 3" xfId="3566"/>
    <cellStyle name="Обычный 4 5" xfId="303"/>
    <cellStyle name="Обычный 4 5 2" xfId="1212"/>
    <cellStyle name="Обычный 4 5 2 2" xfId="2512"/>
    <cellStyle name="Обычный 4 5 2 3" xfId="3567"/>
    <cellStyle name="Обычный 4 5 3" xfId="1213"/>
    <cellStyle name="Обычный 4 5 4" xfId="1214"/>
    <cellStyle name="Обычный 4 5 4 2" xfId="2513"/>
    <cellStyle name="Обычный 4 5 4 3" xfId="3568"/>
    <cellStyle name="Обычный 4 6" xfId="304"/>
    <cellStyle name="Обычный 4 6 2" xfId="1215"/>
    <cellStyle name="Обычный 4 6 2 2" xfId="2514"/>
    <cellStyle name="Обычный 4 6 2 3" xfId="3569"/>
    <cellStyle name="Обычный 4 6 3" xfId="1216"/>
    <cellStyle name="Обычный 4 6 4" xfId="1217"/>
    <cellStyle name="Обычный 4 6 4 2" xfId="2515"/>
    <cellStyle name="Обычный 4 6 4 3" xfId="3570"/>
    <cellStyle name="Обычный 4 7" xfId="305"/>
    <cellStyle name="Обычный 4 7 2" xfId="1218"/>
    <cellStyle name="Обычный 4 7 2 2" xfId="2516"/>
    <cellStyle name="Обычный 4 7 2 3" xfId="3571"/>
    <cellStyle name="Обычный 4 7 3" xfId="1219"/>
    <cellStyle name="Обычный 4 7 4" xfId="1220"/>
    <cellStyle name="Обычный 4 7 4 2" xfId="2517"/>
    <cellStyle name="Обычный 4 7 4 3" xfId="3572"/>
    <cellStyle name="Обычный 4 8" xfId="306"/>
    <cellStyle name="Обычный 4 8 2" xfId="1221"/>
    <cellStyle name="Обычный 4 8 2 2" xfId="2518"/>
    <cellStyle name="Обычный 4 8 2 3" xfId="3573"/>
    <cellStyle name="Обычный 4 8 3" xfId="1222"/>
    <cellStyle name="Обычный 4 8 4" xfId="1223"/>
    <cellStyle name="Обычный 4 8 4 2" xfId="2519"/>
    <cellStyle name="Обычный 4 8 4 3" xfId="3574"/>
    <cellStyle name="Обычный 4 9" xfId="307"/>
    <cellStyle name="Обычный 40" xfId="308"/>
    <cellStyle name="Обычный 40 2" xfId="309"/>
    <cellStyle name="Обычный 40 2 2" xfId="458"/>
    <cellStyle name="Обычный 40 2 2 2" xfId="1226"/>
    <cellStyle name="Обычный 40 2 2 2 2" xfId="2522"/>
    <cellStyle name="Обычный 40 2 2 2 3" xfId="3577"/>
    <cellStyle name="Обычный 40 2 2 3" xfId="1227"/>
    <cellStyle name="Обычный 40 2 2 3 2" xfId="2523"/>
    <cellStyle name="Обычный 40 2 2 3 3" xfId="3578"/>
    <cellStyle name="Обычный 40 2 2 4" xfId="1553"/>
    <cellStyle name="Обычный 40 2 2 4 2" xfId="2835"/>
    <cellStyle name="Обычный 40 2 2 5" xfId="1225"/>
    <cellStyle name="Обычный 40 2 2 5 2" xfId="2521"/>
    <cellStyle name="Обычный 40 2 2 6" xfId="1781"/>
    <cellStyle name="Обычный 40 2 2 7" xfId="3576"/>
    <cellStyle name="Обычный 40 2 3" xfId="1228"/>
    <cellStyle name="Обычный 40 2 3 2" xfId="1229"/>
    <cellStyle name="Обычный 40 2 3 2 2" xfId="2525"/>
    <cellStyle name="Обычный 40 2 3 2 3" xfId="3580"/>
    <cellStyle name="Обычный 40 2 3 3" xfId="2524"/>
    <cellStyle name="Обычный 40 2 3 4" xfId="3579"/>
    <cellStyle name="Обычный 40 2 4" xfId="1230"/>
    <cellStyle name="Обычный 40 2 4 2" xfId="2526"/>
    <cellStyle name="Обычный 40 2 4 3" xfId="3581"/>
    <cellStyle name="Обычный 40 2 5" xfId="1439"/>
    <cellStyle name="Обычный 40 2 5 2" xfId="2721"/>
    <cellStyle name="Обычный 40 2 6" xfId="1224"/>
    <cellStyle name="Обычный 40 2 6 2" xfId="2520"/>
    <cellStyle name="Обычный 40 2 7" xfId="1667"/>
    <cellStyle name="Обычный 40 2 8" xfId="3575"/>
    <cellStyle name="Обычный 40 3" xfId="353"/>
    <cellStyle name="Обычный 40 3 2" xfId="1231"/>
    <cellStyle name="Обычный 40 3 2 2" xfId="2527"/>
    <cellStyle name="Обычный 40 3 2 3" xfId="3582"/>
    <cellStyle name="Обычный 40 3 3" xfId="1232"/>
    <cellStyle name="Обычный 40 3 3 2" xfId="2528"/>
    <cellStyle name="Обычный 40 3 3 3" xfId="3583"/>
    <cellStyle name="Обычный 40 4" xfId="457"/>
    <cellStyle name="Обычный 40 4 2" xfId="1234"/>
    <cellStyle name="Обычный 40 4 2 2" xfId="2530"/>
    <cellStyle name="Обычный 40 4 2 3" xfId="3585"/>
    <cellStyle name="Обычный 40 4 3" xfId="1552"/>
    <cellStyle name="Обычный 40 4 3 2" xfId="2834"/>
    <cellStyle name="Обычный 40 4 4" xfId="1233"/>
    <cellStyle name="Обычный 40 4 4 2" xfId="2529"/>
    <cellStyle name="Обычный 40 4 5" xfId="1780"/>
    <cellStyle name="Обычный 40 4 6" xfId="3584"/>
    <cellStyle name="Обычный 40 5" xfId="1235"/>
    <cellStyle name="Обычный 40 5 2" xfId="2531"/>
    <cellStyle name="Обычный 40 5 3" xfId="3586"/>
    <cellStyle name="Обычный 40 6" xfId="1236"/>
    <cellStyle name="Обычный 40 7" xfId="1438"/>
    <cellStyle name="Обычный 40 7 2" xfId="2720"/>
    <cellStyle name="Обычный 40 8" xfId="1666"/>
    <cellStyle name="Обычный 41" xfId="310"/>
    <cellStyle name="Обычный 41 2" xfId="311"/>
    <cellStyle name="Обычный 41 2 2" xfId="460"/>
    <cellStyle name="Обычный 41 2 2 2" xfId="1239"/>
    <cellStyle name="Обычный 41 2 2 2 2" xfId="2534"/>
    <cellStyle name="Обычный 41 2 2 2 3" xfId="3589"/>
    <cellStyle name="Обычный 41 2 2 3" xfId="1240"/>
    <cellStyle name="Обычный 41 2 2 3 2" xfId="2535"/>
    <cellStyle name="Обычный 41 2 2 3 3" xfId="3590"/>
    <cellStyle name="Обычный 41 2 2 4" xfId="1555"/>
    <cellStyle name="Обычный 41 2 2 4 2" xfId="2837"/>
    <cellStyle name="Обычный 41 2 2 5" xfId="1238"/>
    <cellStyle name="Обычный 41 2 2 5 2" xfId="2533"/>
    <cellStyle name="Обычный 41 2 2 6" xfId="1783"/>
    <cellStyle name="Обычный 41 2 2 7" xfId="3588"/>
    <cellStyle name="Обычный 41 2 3" xfId="1241"/>
    <cellStyle name="Обычный 41 2 3 2" xfId="1242"/>
    <cellStyle name="Обычный 41 2 3 2 2" xfId="2537"/>
    <cellStyle name="Обычный 41 2 3 2 3" xfId="3592"/>
    <cellStyle name="Обычный 41 2 3 3" xfId="2536"/>
    <cellStyle name="Обычный 41 2 3 4" xfId="3591"/>
    <cellStyle name="Обычный 41 2 4" xfId="1243"/>
    <cellStyle name="Обычный 41 2 4 2" xfId="2538"/>
    <cellStyle name="Обычный 41 2 4 3" xfId="3593"/>
    <cellStyle name="Обычный 41 2 5" xfId="1441"/>
    <cellStyle name="Обычный 41 2 5 2" xfId="2723"/>
    <cellStyle name="Обычный 41 2 6" xfId="1237"/>
    <cellStyle name="Обычный 41 2 6 2" xfId="2532"/>
    <cellStyle name="Обычный 41 2 7" xfId="1669"/>
    <cellStyle name="Обычный 41 2 8" xfId="3587"/>
    <cellStyle name="Обычный 41 3" xfId="354"/>
    <cellStyle name="Обычный 41 3 2" xfId="1244"/>
    <cellStyle name="Обычный 41 3 2 2" xfId="2539"/>
    <cellStyle name="Обычный 41 3 2 3" xfId="3594"/>
    <cellStyle name="Обычный 41 3 3" xfId="1245"/>
    <cellStyle name="Обычный 41 3 3 2" xfId="2540"/>
    <cellStyle name="Обычный 41 3 3 3" xfId="3595"/>
    <cellStyle name="Обычный 41 4" xfId="459"/>
    <cellStyle name="Обычный 41 4 2" xfId="1247"/>
    <cellStyle name="Обычный 41 4 2 2" xfId="2542"/>
    <cellStyle name="Обычный 41 4 2 3" xfId="3597"/>
    <cellStyle name="Обычный 41 4 3" xfId="1554"/>
    <cellStyle name="Обычный 41 4 3 2" xfId="2836"/>
    <cellStyle name="Обычный 41 4 4" xfId="1246"/>
    <cellStyle name="Обычный 41 4 4 2" xfId="2541"/>
    <cellStyle name="Обычный 41 4 5" xfId="1782"/>
    <cellStyle name="Обычный 41 4 6" xfId="3596"/>
    <cellStyle name="Обычный 41 5" xfId="1248"/>
    <cellStyle name="Обычный 41 5 2" xfId="2543"/>
    <cellStyle name="Обычный 41 5 3" xfId="3598"/>
    <cellStyle name="Обычный 41 6" xfId="1249"/>
    <cellStyle name="Обычный 41 7" xfId="1440"/>
    <cellStyle name="Обычный 41 7 2" xfId="2722"/>
    <cellStyle name="Обычный 41 8" xfId="1668"/>
    <cellStyle name="Обычный 42" xfId="355"/>
    <cellStyle name="Обычный 47" xfId="312"/>
    <cellStyle name="Обычный 47 2" xfId="313"/>
    <cellStyle name="Обычный 47 2 2" xfId="462"/>
    <cellStyle name="Обычный 47 2 2 2" xfId="1253"/>
    <cellStyle name="Обычный 47 2 2 2 2" xfId="2547"/>
    <cellStyle name="Обычный 47 2 2 2 3" xfId="3602"/>
    <cellStyle name="Обычный 47 2 2 3" xfId="1254"/>
    <cellStyle name="Обычный 47 2 2 3 2" xfId="2548"/>
    <cellStyle name="Обычный 47 2 2 3 3" xfId="3603"/>
    <cellStyle name="Обычный 47 2 2 4" xfId="1557"/>
    <cellStyle name="Обычный 47 2 2 4 2" xfId="2839"/>
    <cellStyle name="Обычный 47 2 2 5" xfId="1252"/>
    <cellStyle name="Обычный 47 2 2 5 2" xfId="2546"/>
    <cellStyle name="Обычный 47 2 2 6" xfId="1785"/>
    <cellStyle name="Обычный 47 2 2 7" xfId="3601"/>
    <cellStyle name="Обычный 47 2 3" xfId="1255"/>
    <cellStyle name="Обычный 47 2 3 2" xfId="1256"/>
    <cellStyle name="Обычный 47 2 3 2 2" xfId="2550"/>
    <cellStyle name="Обычный 47 2 3 2 3" xfId="3605"/>
    <cellStyle name="Обычный 47 2 3 3" xfId="2549"/>
    <cellStyle name="Обычный 47 2 3 4" xfId="3604"/>
    <cellStyle name="Обычный 47 2 4" xfId="1257"/>
    <cellStyle name="Обычный 47 2 4 2" xfId="2551"/>
    <cellStyle name="Обычный 47 2 4 3" xfId="3606"/>
    <cellStyle name="Обычный 47 2 5" xfId="1443"/>
    <cellStyle name="Обычный 47 2 5 2" xfId="2725"/>
    <cellStyle name="Обычный 47 2 6" xfId="1251"/>
    <cellStyle name="Обычный 47 2 6 2" xfId="2545"/>
    <cellStyle name="Обычный 47 2 7" xfId="1671"/>
    <cellStyle name="Обычный 47 2 8" xfId="3600"/>
    <cellStyle name="Обычный 47 3" xfId="461"/>
    <cellStyle name="Обычный 47 3 2" xfId="1259"/>
    <cellStyle name="Обычный 47 3 2 2" xfId="2553"/>
    <cellStyle name="Обычный 47 3 2 3" xfId="3608"/>
    <cellStyle name="Обычный 47 3 3" xfId="1260"/>
    <cellStyle name="Обычный 47 3 3 2" xfId="2554"/>
    <cellStyle name="Обычный 47 3 3 3" xfId="3609"/>
    <cellStyle name="Обычный 47 3 4" xfId="1556"/>
    <cellStyle name="Обычный 47 3 4 2" xfId="2838"/>
    <cellStyle name="Обычный 47 3 5" xfId="1258"/>
    <cellStyle name="Обычный 47 3 5 2" xfId="2552"/>
    <cellStyle name="Обычный 47 3 6" xfId="1784"/>
    <cellStyle name="Обычный 47 3 7" xfId="3607"/>
    <cellStyle name="Обычный 47 4" xfId="1261"/>
    <cellStyle name="Обычный 47 4 2" xfId="1262"/>
    <cellStyle name="Обычный 47 4 2 2" xfId="2556"/>
    <cellStyle name="Обычный 47 4 2 3" xfId="3611"/>
    <cellStyle name="Обычный 47 4 3" xfId="2555"/>
    <cellStyle name="Обычный 47 4 4" xfId="3610"/>
    <cellStyle name="Обычный 47 5" xfId="1263"/>
    <cellStyle name="Обычный 47 5 2" xfId="2557"/>
    <cellStyle name="Обычный 47 5 3" xfId="3612"/>
    <cellStyle name="Обычный 47 6" xfId="1442"/>
    <cellStyle name="Обычный 47 6 2" xfId="2724"/>
    <cellStyle name="Обычный 47 7" xfId="1250"/>
    <cellStyle name="Обычный 47 7 2" xfId="2544"/>
    <cellStyle name="Обычный 47 8" xfId="1670"/>
    <cellStyle name="Обычный 47 9" xfId="3599"/>
    <cellStyle name="Обычный 49" xfId="314"/>
    <cellStyle name="Обычный 49 2" xfId="315"/>
    <cellStyle name="Обычный 49 2 2" xfId="464"/>
    <cellStyle name="Обычный 49 2 2 2" xfId="1267"/>
    <cellStyle name="Обычный 49 2 2 2 2" xfId="2561"/>
    <cellStyle name="Обычный 49 2 2 2 3" xfId="3616"/>
    <cellStyle name="Обычный 49 2 2 3" xfId="1268"/>
    <cellStyle name="Обычный 49 2 2 3 2" xfId="2562"/>
    <cellStyle name="Обычный 49 2 2 3 3" xfId="3617"/>
    <cellStyle name="Обычный 49 2 2 4" xfId="1559"/>
    <cellStyle name="Обычный 49 2 2 4 2" xfId="2841"/>
    <cellStyle name="Обычный 49 2 2 5" xfId="1266"/>
    <cellStyle name="Обычный 49 2 2 5 2" xfId="2560"/>
    <cellStyle name="Обычный 49 2 2 6" xfId="1787"/>
    <cellStyle name="Обычный 49 2 2 7" xfId="3615"/>
    <cellStyle name="Обычный 49 2 3" xfId="1269"/>
    <cellStyle name="Обычный 49 2 3 2" xfId="1270"/>
    <cellStyle name="Обычный 49 2 3 2 2" xfId="2564"/>
    <cellStyle name="Обычный 49 2 3 2 3" xfId="3619"/>
    <cellStyle name="Обычный 49 2 3 3" xfId="2563"/>
    <cellStyle name="Обычный 49 2 3 4" xfId="3618"/>
    <cellStyle name="Обычный 49 2 4" xfId="1271"/>
    <cellStyle name="Обычный 49 2 4 2" xfId="2565"/>
    <cellStyle name="Обычный 49 2 4 3" xfId="3620"/>
    <cellStyle name="Обычный 49 2 5" xfId="1445"/>
    <cellStyle name="Обычный 49 2 5 2" xfId="2727"/>
    <cellStyle name="Обычный 49 2 6" xfId="1265"/>
    <cellStyle name="Обычный 49 2 6 2" xfId="2559"/>
    <cellStyle name="Обычный 49 2 7" xfId="1673"/>
    <cellStyle name="Обычный 49 2 8" xfId="3614"/>
    <cellStyle name="Обычный 49 3" xfId="463"/>
    <cellStyle name="Обычный 49 3 2" xfId="1273"/>
    <cellStyle name="Обычный 49 3 2 2" xfId="2567"/>
    <cellStyle name="Обычный 49 3 2 3" xfId="3622"/>
    <cellStyle name="Обычный 49 3 3" xfId="1274"/>
    <cellStyle name="Обычный 49 3 3 2" xfId="2568"/>
    <cellStyle name="Обычный 49 3 3 3" xfId="3623"/>
    <cellStyle name="Обычный 49 3 4" xfId="1558"/>
    <cellStyle name="Обычный 49 3 4 2" xfId="2840"/>
    <cellStyle name="Обычный 49 3 5" xfId="1272"/>
    <cellStyle name="Обычный 49 3 5 2" xfId="2566"/>
    <cellStyle name="Обычный 49 3 6" xfId="1786"/>
    <cellStyle name="Обычный 49 3 7" xfId="3621"/>
    <cellStyle name="Обычный 49 4" xfId="1275"/>
    <cellStyle name="Обычный 49 4 2" xfId="1276"/>
    <cellStyle name="Обычный 49 4 2 2" xfId="2570"/>
    <cellStyle name="Обычный 49 4 2 3" xfId="3625"/>
    <cellStyle name="Обычный 49 4 3" xfId="2569"/>
    <cellStyle name="Обычный 49 4 4" xfId="3624"/>
    <cellStyle name="Обычный 49 5" xfId="1277"/>
    <cellStyle name="Обычный 49 5 2" xfId="2571"/>
    <cellStyle name="Обычный 49 5 3" xfId="3626"/>
    <cellStyle name="Обычный 49 6" xfId="1444"/>
    <cellStyle name="Обычный 49 6 2" xfId="2726"/>
    <cellStyle name="Обычный 49 7" xfId="1264"/>
    <cellStyle name="Обычный 49 7 2" xfId="2558"/>
    <cellStyle name="Обычный 49 8" xfId="1672"/>
    <cellStyle name="Обычный 49 9" xfId="3613"/>
    <cellStyle name="Обычный 5" xfId="2"/>
    <cellStyle name="Обычный 5 10" xfId="3627"/>
    <cellStyle name="Обычный 5 2" xfId="317"/>
    <cellStyle name="Обычный 5 2 2" xfId="1279"/>
    <cellStyle name="Обычный 5 2 2 2" xfId="1280"/>
    <cellStyle name="Обычный 5 2 2 2 2" xfId="2574"/>
    <cellStyle name="Обычный 5 2 2 2 3" xfId="3629"/>
    <cellStyle name="Обычный 5 2 2 3" xfId="1281"/>
    <cellStyle name="Обычный 5 2 2 3 2" xfId="2575"/>
    <cellStyle name="Обычный 5 2 2 3 3" xfId="3630"/>
    <cellStyle name="Обычный 5 2 2 4" xfId="2573"/>
    <cellStyle name="Обычный 5 2 2 5" xfId="3628"/>
    <cellStyle name="Обычный 5 2 3" xfId="1282"/>
    <cellStyle name="Обычный 5 2 3 2" xfId="1283"/>
    <cellStyle name="Обычный 5 2 3 2 2" xfId="2577"/>
    <cellStyle name="Обычный 5 2 3 2 3" xfId="3632"/>
    <cellStyle name="Обычный 5 2 3 3" xfId="1284"/>
    <cellStyle name="Обычный 5 2 3 3 2" xfId="2578"/>
    <cellStyle name="Обычный 5 2 3 3 3" xfId="3633"/>
    <cellStyle name="Обычный 5 2 3 4" xfId="2576"/>
    <cellStyle name="Обычный 5 2 3 5" xfId="3631"/>
    <cellStyle name="Обычный 5 2 4" xfId="1285"/>
    <cellStyle name="Обычный 5 2 5" xfId="1286"/>
    <cellStyle name="Обычный 5 3" xfId="316"/>
    <cellStyle name="Обычный 5 3 2" xfId="1287"/>
    <cellStyle name="Обычный 5 3 2 2" xfId="2579"/>
    <cellStyle name="Обычный 5 3 2 3" xfId="3634"/>
    <cellStyle name="Обычный 5 3 3" xfId="1288"/>
    <cellStyle name="Обычный 5 3 3 2" xfId="2580"/>
    <cellStyle name="Обычный 5 3 3 3" xfId="3635"/>
    <cellStyle name="Обычный 5 4" xfId="1289"/>
    <cellStyle name="Обычный 5 4 2" xfId="1290"/>
    <cellStyle name="Обычный 5 4 2 2" xfId="2582"/>
    <cellStyle name="Обычный 5 4 2 3" xfId="3637"/>
    <cellStyle name="Обычный 5 4 3" xfId="1291"/>
    <cellStyle name="Обычный 5 4 3 2" xfId="2583"/>
    <cellStyle name="Обычный 5 4 3 3" xfId="3638"/>
    <cellStyle name="Обычный 5 4 4" xfId="2581"/>
    <cellStyle name="Обычный 5 4 5" xfId="3636"/>
    <cellStyle name="Обычный 5 5" xfId="1292"/>
    <cellStyle name="Обычный 5 6" xfId="1293"/>
    <cellStyle name="Обычный 5 7" xfId="1337"/>
    <cellStyle name="Обычный 5 7 2" xfId="2619"/>
    <cellStyle name="Обычный 5 8" xfId="1278"/>
    <cellStyle name="Обычный 5 8 2" xfId="2572"/>
    <cellStyle name="Обычный 5 9" xfId="1565"/>
    <cellStyle name="Обычный 6" xfId="318"/>
    <cellStyle name="Обычный 6 10" xfId="1674"/>
    <cellStyle name="Обычный 6 11" xfId="3639"/>
    <cellStyle name="Обычный 6 2" xfId="319"/>
    <cellStyle name="Обычный 6 3" xfId="320"/>
    <cellStyle name="Обычный 6 3 2" xfId="466"/>
    <cellStyle name="Обычный 6 3 2 2" xfId="1297"/>
    <cellStyle name="Обычный 6 3 2 2 2" xfId="2587"/>
    <cellStyle name="Обычный 6 3 2 2 3" xfId="3642"/>
    <cellStyle name="Обычный 6 3 2 3" xfId="1298"/>
    <cellStyle name="Обычный 6 3 2 3 2" xfId="2588"/>
    <cellStyle name="Обычный 6 3 2 3 3" xfId="3643"/>
    <cellStyle name="Обычный 6 3 2 4" xfId="1561"/>
    <cellStyle name="Обычный 6 3 2 4 2" xfId="2843"/>
    <cellStyle name="Обычный 6 3 2 5" xfId="1296"/>
    <cellStyle name="Обычный 6 3 2 5 2" xfId="2586"/>
    <cellStyle name="Обычный 6 3 2 6" xfId="1789"/>
    <cellStyle name="Обычный 6 3 2 7" xfId="3641"/>
    <cellStyle name="Обычный 6 3 3" xfId="1299"/>
    <cellStyle name="Обычный 6 3 3 2" xfId="1300"/>
    <cellStyle name="Обычный 6 3 3 2 2" xfId="2590"/>
    <cellStyle name="Обычный 6 3 3 2 3" xfId="3645"/>
    <cellStyle name="Обычный 6 3 3 3" xfId="2589"/>
    <cellStyle name="Обычный 6 3 3 4" xfId="3644"/>
    <cellStyle name="Обычный 6 3 4" xfId="1301"/>
    <cellStyle name="Обычный 6 3 4 2" xfId="2591"/>
    <cellStyle name="Обычный 6 3 4 3" xfId="3646"/>
    <cellStyle name="Обычный 6 3 5" xfId="1447"/>
    <cellStyle name="Обычный 6 3 5 2" xfId="2729"/>
    <cellStyle name="Обычный 6 3 6" xfId="1295"/>
    <cellStyle name="Обычный 6 3 6 2" xfId="2585"/>
    <cellStyle name="Обычный 6 3 7" xfId="1675"/>
    <cellStyle name="Обычный 6 3 8" xfId="3640"/>
    <cellStyle name="Обычный 6 4" xfId="465"/>
    <cellStyle name="Обычный 6 4 2" xfId="1303"/>
    <cellStyle name="Обычный 6 4 2 2" xfId="2593"/>
    <cellStyle name="Обычный 6 4 2 3" xfId="3648"/>
    <cellStyle name="Обычный 6 4 3" xfId="1304"/>
    <cellStyle name="Обычный 6 4 3 2" xfId="2594"/>
    <cellStyle name="Обычный 6 4 3 3" xfId="3649"/>
    <cellStyle name="Обычный 6 4 4" xfId="1560"/>
    <cellStyle name="Обычный 6 4 4 2" xfId="2842"/>
    <cellStyle name="Обычный 6 4 5" xfId="1302"/>
    <cellStyle name="Обычный 6 4 5 2" xfId="2592"/>
    <cellStyle name="Обычный 6 4 6" xfId="1788"/>
    <cellStyle name="Обычный 6 4 7" xfId="3647"/>
    <cellStyle name="Обычный 6 5" xfId="1305"/>
    <cellStyle name="Обычный 6 5 2" xfId="1306"/>
    <cellStyle name="Обычный 6 5 2 2" xfId="2596"/>
    <cellStyle name="Обычный 6 5 2 3" xfId="3651"/>
    <cellStyle name="Обычный 6 5 3" xfId="2595"/>
    <cellStyle name="Обычный 6 5 4" xfId="3650"/>
    <cellStyle name="Обычный 6 6" xfId="1307"/>
    <cellStyle name="Обычный 6 6 2" xfId="2597"/>
    <cellStyle name="Обычный 6 6 3" xfId="3652"/>
    <cellStyle name="Обычный 6 7" xfId="1308"/>
    <cellStyle name="Обычный 6 8" xfId="1446"/>
    <cellStyle name="Обычный 6 8 2" xfId="2728"/>
    <cellStyle name="Обычный 6 9" xfId="1294"/>
    <cellStyle name="Обычный 6 9 2" xfId="2584"/>
    <cellStyle name="Обычный 7" xfId="321"/>
    <cellStyle name="Обычный 7 2" xfId="1309"/>
    <cellStyle name="Обычный 7 3" xfId="1310"/>
    <cellStyle name="Обычный 7 4" xfId="3653"/>
    <cellStyle name="Обычный 75" xfId="322"/>
    <cellStyle name="Обычный 8" xfId="323"/>
    <cellStyle name="Обычный 8 10" xfId="3654"/>
    <cellStyle name="Обычный 8 2" xfId="324"/>
    <cellStyle name="Обычный 8 3" xfId="467"/>
    <cellStyle name="Обычный 8 3 2" xfId="1313"/>
    <cellStyle name="Обычный 8 3 2 2" xfId="2600"/>
    <cellStyle name="Обычный 8 3 2 3" xfId="3656"/>
    <cellStyle name="Обычный 8 3 3" xfId="1314"/>
    <cellStyle name="Обычный 8 3 3 2" xfId="2601"/>
    <cellStyle name="Обычный 8 3 3 3" xfId="3657"/>
    <cellStyle name="Обычный 8 3 4" xfId="1562"/>
    <cellStyle name="Обычный 8 3 4 2" xfId="2844"/>
    <cellStyle name="Обычный 8 3 5" xfId="1312"/>
    <cellStyle name="Обычный 8 3 5 2" xfId="2599"/>
    <cellStyle name="Обычный 8 3 6" xfId="1790"/>
    <cellStyle name="Обычный 8 3 7" xfId="3655"/>
    <cellStyle name="Обычный 8 4" xfId="1315"/>
    <cellStyle name="Обычный 8 4 2" xfId="1316"/>
    <cellStyle name="Обычный 8 4 2 2" xfId="2603"/>
    <cellStyle name="Обычный 8 4 2 3" xfId="3659"/>
    <cellStyle name="Обычный 8 4 3" xfId="2602"/>
    <cellStyle name="Обычный 8 4 4" xfId="3658"/>
    <cellStyle name="Обычный 8 5" xfId="1317"/>
    <cellStyle name="Обычный 8 5 2" xfId="2604"/>
    <cellStyle name="Обычный 8 5 3" xfId="3660"/>
    <cellStyle name="Обычный 8 6" xfId="1318"/>
    <cellStyle name="Обычный 8 7" xfId="1448"/>
    <cellStyle name="Обычный 8 7 2" xfId="2730"/>
    <cellStyle name="Обычный 8 8" xfId="1311"/>
    <cellStyle name="Обычный 8 8 2" xfId="2598"/>
    <cellStyle name="Обычный 8 9" xfId="1676"/>
    <cellStyle name="Обычный 80" xfId="325"/>
    <cellStyle name="Обычный 9" xfId="326"/>
    <cellStyle name="Обычный 9 10" xfId="1677"/>
    <cellStyle name="Обычный 9 11" xfId="3661"/>
    <cellStyle name="Обычный 9 2" xfId="327"/>
    <cellStyle name="Обычный 9 3" xfId="328"/>
    <cellStyle name="Обычный 9 3 2" xfId="469"/>
    <cellStyle name="Обычный 9 3 2 2" xfId="1322"/>
    <cellStyle name="Обычный 9 3 2 2 2" xfId="2608"/>
    <cellStyle name="Обычный 9 3 2 2 3" xfId="3664"/>
    <cellStyle name="Обычный 9 3 2 3" xfId="1323"/>
    <cellStyle name="Обычный 9 3 2 3 2" xfId="2609"/>
    <cellStyle name="Обычный 9 3 2 3 3" xfId="3665"/>
    <cellStyle name="Обычный 9 3 2 4" xfId="1564"/>
    <cellStyle name="Обычный 9 3 2 4 2" xfId="2846"/>
    <cellStyle name="Обычный 9 3 2 5" xfId="1321"/>
    <cellStyle name="Обычный 9 3 2 5 2" xfId="2607"/>
    <cellStyle name="Обычный 9 3 2 6" xfId="1792"/>
    <cellStyle name="Обычный 9 3 2 7" xfId="3663"/>
    <cellStyle name="Обычный 9 3 3" xfId="1324"/>
    <cellStyle name="Обычный 9 3 3 2" xfId="1325"/>
    <cellStyle name="Обычный 9 3 3 2 2" xfId="2611"/>
    <cellStyle name="Обычный 9 3 3 2 3" xfId="3667"/>
    <cellStyle name="Обычный 9 3 3 3" xfId="2610"/>
    <cellStyle name="Обычный 9 3 3 4" xfId="3666"/>
    <cellStyle name="Обычный 9 3 4" xfId="1326"/>
    <cellStyle name="Обычный 9 3 4 2" xfId="2612"/>
    <cellStyle name="Обычный 9 3 4 3" xfId="3668"/>
    <cellStyle name="Обычный 9 3 5" xfId="1450"/>
    <cellStyle name="Обычный 9 3 5 2" xfId="2732"/>
    <cellStyle name="Обычный 9 3 6" xfId="1320"/>
    <cellStyle name="Обычный 9 3 6 2" xfId="2606"/>
    <cellStyle name="Обычный 9 3 7" xfId="1678"/>
    <cellStyle name="Обычный 9 3 8" xfId="3662"/>
    <cellStyle name="Обычный 9 4" xfId="468"/>
    <cellStyle name="Обычный 9 4 2" xfId="1328"/>
    <cellStyle name="Обычный 9 4 2 2" xfId="2614"/>
    <cellStyle name="Обычный 9 4 2 3" xfId="3670"/>
    <cellStyle name="Обычный 9 4 3" xfId="1329"/>
    <cellStyle name="Обычный 9 4 3 2" xfId="2615"/>
    <cellStyle name="Обычный 9 4 3 3" xfId="3671"/>
    <cellStyle name="Обычный 9 4 4" xfId="1563"/>
    <cellStyle name="Обычный 9 4 4 2" xfId="2845"/>
    <cellStyle name="Обычный 9 4 5" xfId="1327"/>
    <cellStyle name="Обычный 9 4 5 2" xfId="2613"/>
    <cellStyle name="Обычный 9 4 6" xfId="1791"/>
    <cellStyle name="Обычный 9 4 7" xfId="3669"/>
    <cellStyle name="Обычный 9 5" xfId="472"/>
    <cellStyle name="Обычный 9 5 2" xfId="1331"/>
    <cellStyle name="Обычный 9 5 2 2" xfId="2617"/>
    <cellStyle name="Обычный 9 5 2 3" xfId="3673"/>
    <cellStyle name="Обычный 9 5 3" xfId="1330"/>
    <cellStyle name="Обычный 9 5 3 2" xfId="2616"/>
    <cellStyle name="Обычный 9 5 4" xfId="1793"/>
    <cellStyle name="Обычный 9 5 5" xfId="3672"/>
    <cellStyle name="Обычный 9 6" xfId="1332"/>
    <cellStyle name="Обычный 9 6 2" xfId="2618"/>
    <cellStyle name="Обычный 9 6 3" xfId="3674"/>
    <cellStyle name="Обычный 9 7" xfId="1333"/>
    <cellStyle name="Обычный 9 8" xfId="1449"/>
    <cellStyle name="Обычный 9 8 2" xfId="2731"/>
    <cellStyle name="Обычный 9 9" xfId="1319"/>
    <cellStyle name="Обычный 9 9 2" xfId="2605"/>
    <cellStyle name="Обычный_Лист1" xfId="1"/>
    <cellStyle name="Открывавшаяся гиперссылка 6" xfId="473"/>
    <cellStyle name="Плохой 2" xfId="42"/>
    <cellStyle name="Плохой 3" xfId="329"/>
    <cellStyle name="Плохой 4" xfId="330"/>
    <cellStyle name="Плохой 5" xfId="331"/>
    <cellStyle name="Пояснение 2" xfId="43"/>
    <cellStyle name="Пояснение 3" xfId="332"/>
    <cellStyle name="Пояснение 4" xfId="333"/>
    <cellStyle name="Пояснение 5" xfId="334"/>
    <cellStyle name="Примечание 2" xfId="44"/>
    <cellStyle name="Примечание 3" xfId="45"/>
    <cellStyle name="Примечание 3 2" xfId="335"/>
    <cellStyle name="Примечание 4" xfId="336"/>
    <cellStyle name="Примечание 5" xfId="337"/>
    <cellStyle name="Примечание 6" xfId="474"/>
    <cellStyle name="Примечание 6 2" xfId="1794"/>
    <cellStyle name="Процентный" xfId="356" builtinId="5"/>
    <cellStyle name="Процентный 2" xfId="338"/>
    <cellStyle name="Процентный 3" xfId="1334"/>
    <cellStyle name="Процентный 4" xfId="1335"/>
    <cellStyle name="Связанная ячейка 2" xfId="46"/>
    <cellStyle name="Связанная ячейка 3" xfId="339"/>
    <cellStyle name="Связанная ячейка 4" xfId="340"/>
    <cellStyle name="Связанная ячейка 5" xfId="341"/>
    <cellStyle name="Текст предупреждения 2" xfId="47"/>
    <cellStyle name="Текст предупреждения 3" xfId="342"/>
    <cellStyle name="Текст предупреждения 4" xfId="343"/>
    <cellStyle name="Текст предупреждения 5" xfId="344"/>
    <cellStyle name="Финансовый [0] 2" xfId="1336"/>
    <cellStyle name="Финансовый 2" xfId="345"/>
    <cellStyle name="Хороший 2" xfId="48"/>
    <cellStyle name="Хороший 3" xfId="346"/>
    <cellStyle name="Хороший 4" xfId="347"/>
    <cellStyle name="Хороший 5" xfId="348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19"/>
  <sheetViews>
    <sheetView tabSelected="1" topLeftCell="C1" zoomScaleNormal="100" zoomScaleSheetLayoutView="100" workbookViewId="0">
      <pane xSplit="3" ySplit="12" topLeftCell="F13" activePane="bottomRight" state="frozen"/>
      <selection activeCell="C1" sqref="C1"/>
      <selection pane="topRight" activeCell="F1" sqref="F1"/>
      <selection pane="bottomLeft" activeCell="C12" sqref="C12"/>
      <selection pane="bottomRight" activeCell="C418" sqref="A418:XFD419"/>
    </sheetView>
  </sheetViews>
  <sheetFormatPr defaultRowHeight="12" customHeight="1" x14ac:dyDescent="0.2"/>
  <cols>
    <col min="1" max="1" width="7" style="112" hidden="1" customWidth="1"/>
    <col min="2" max="2" width="11.85546875" style="112" hidden="1" customWidth="1"/>
    <col min="3" max="3" width="14.28515625" style="188" customWidth="1"/>
    <col min="4" max="4" width="16.28515625" style="112" customWidth="1"/>
    <col min="5" max="5" width="25.5703125" style="2" customWidth="1"/>
    <col min="6" max="6" width="30.5703125" style="112" customWidth="1"/>
    <col min="7" max="7" width="9.28515625" style="188" customWidth="1"/>
    <col min="8" max="8" width="10.5703125" style="188" customWidth="1"/>
    <col min="9" max="9" width="8.5703125" style="188" customWidth="1"/>
    <col min="10" max="10" width="22.85546875" style="112" customWidth="1"/>
    <col min="11" max="11" width="7.5703125" style="91" hidden="1" customWidth="1"/>
    <col min="12" max="12" width="6" style="111" hidden="1" customWidth="1"/>
    <col min="13" max="13" width="6.140625" style="112" hidden="1" customWidth="1"/>
    <col min="14" max="14" width="5.5703125" style="112" hidden="1" customWidth="1"/>
    <col min="15" max="15" width="7.28515625" style="112" hidden="1" customWidth="1"/>
    <col min="16" max="16" width="5.85546875" style="112" hidden="1" customWidth="1"/>
    <col min="17" max="18" width="9.140625" style="112" hidden="1" customWidth="1"/>
    <col min="19" max="16384" width="9.140625" style="112"/>
  </cols>
  <sheetData>
    <row r="1" spans="1:17" ht="12" customHeight="1" x14ac:dyDescent="0.2">
      <c r="C1" s="194" t="s">
        <v>19</v>
      </c>
      <c r="D1" s="194"/>
      <c r="E1" s="194"/>
      <c r="F1" s="194"/>
      <c r="G1" s="194"/>
      <c r="H1" s="194"/>
      <c r="I1" s="194"/>
      <c r="J1" s="194"/>
    </row>
    <row r="2" spans="1:17" ht="12" customHeight="1" x14ac:dyDescent="0.2">
      <c r="C2" s="194" t="s">
        <v>365</v>
      </c>
      <c r="D2" s="194"/>
      <c r="E2" s="194"/>
      <c r="F2" s="194"/>
      <c r="G2" s="194"/>
      <c r="H2" s="194"/>
      <c r="I2" s="194"/>
      <c r="J2" s="194"/>
    </row>
    <row r="3" spans="1:17" ht="12" customHeight="1" x14ac:dyDescent="0.2">
      <c r="C3" s="194" t="s">
        <v>366</v>
      </c>
      <c r="D3" s="194"/>
      <c r="E3" s="194"/>
      <c r="F3" s="194"/>
      <c r="G3" s="194"/>
      <c r="H3" s="194"/>
      <c r="I3" s="194"/>
      <c r="J3" s="194"/>
    </row>
    <row r="4" spans="1:17" ht="12" customHeight="1" x14ac:dyDescent="0.2">
      <c r="C4" s="194" t="s">
        <v>367</v>
      </c>
      <c r="D4" s="194"/>
      <c r="E4" s="194"/>
      <c r="F4" s="194"/>
      <c r="G4" s="194"/>
      <c r="H4" s="194"/>
      <c r="I4" s="194"/>
      <c r="J4" s="194"/>
    </row>
    <row r="5" spans="1:17" ht="12" customHeight="1" x14ac:dyDescent="0.2">
      <c r="C5" s="194" t="s">
        <v>34</v>
      </c>
      <c r="D5" s="194"/>
      <c r="E5" s="194"/>
      <c r="F5" s="194"/>
      <c r="G5" s="194"/>
      <c r="H5" s="194"/>
      <c r="I5" s="194"/>
      <c r="J5" s="194"/>
    </row>
    <row r="6" spans="1:17" s="92" customFormat="1" ht="12" customHeight="1" x14ac:dyDescent="0.25">
      <c r="C6" s="3"/>
      <c r="E6" s="4"/>
      <c r="F6" s="150">
        <v>43271</v>
      </c>
      <c r="G6" s="3"/>
      <c r="H6" s="3"/>
      <c r="I6" s="3"/>
      <c r="K6" s="91"/>
      <c r="L6" s="111"/>
    </row>
    <row r="7" spans="1:17" s="92" customFormat="1" ht="12" customHeight="1" x14ac:dyDescent="0.25">
      <c r="A7" s="23" t="s">
        <v>21</v>
      </c>
      <c r="B7" s="23" t="s">
        <v>2</v>
      </c>
      <c r="C7" s="23"/>
      <c r="D7" s="41" t="s">
        <v>14</v>
      </c>
      <c r="E7" s="26"/>
      <c r="F7" s="23" t="s">
        <v>7</v>
      </c>
      <c r="G7" s="41"/>
      <c r="H7" s="44" t="s">
        <v>208</v>
      </c>
      <c r="I7" s="41"/>
      <c r="J7" s="23" t="s">
        <v>9</v>
      </c>
      <c r="K7" s="91"/>
      <c r="L7" s="111"/>
    </row>
    <row r="8" spans="1:17" s="92" customFormat="1" ht="12" customHeight="1" x14ac:dyDescent="0.25">
      <c r="A8" s="29"/>
      <c r="B8" s="24" t="s">
        <v>3</v>
      </c>
      <c r="C8" s="24"/>
      <c r="D8" s="185" t="s">
        <v>15</v>
      </c>
      <c r="E8" s="27"/>
      <c r="F8" s="24" t="s">
        <v>13</v>
      </c>
      <c r="G8" s="185"/>
      <c r="H8" s="45" t="s">
        <v>8</v>
      </c>
      <c r="I8" s="185"/>
      <c r="J8" s="24" t="s">
        <v>10</v>
      </c>
      <c r="K8" s="91"/>
      <c r="L8" s="111"/>
    </row>
    <row r="9" spans="1:17" s="92" customFormat="1" ht="12" customHeight="1" x14ac:dyDescent="0.25">
      <c r="A9" s="29"/>
      <c r="B9" s="24" t="s">
        <v>4</v>
      </c>
      <c r="C9" s="24" t="s">
        <v>44</v>
      </c>
      <c r="D9" s="185" t="s">
        <v>16</v>
      </c>
      <c r="E9" s="27" t="s">
        <v>45</v>
      </c>
      <c r="F9" s="29"/>
      <c r="G9" s="185"/>
      <c r="H9" s="45" t="s">
        <v>1</v>
      </c>
      <c r="I9" s="185"/>
      <c r="J9" s="24" t="s">
        <v>11</v>
      </c>
      <c r="K9" s="91"/>
      <c r="L9" s="111"/>
    </row>
    <row r="10" spans="1:17" s="92" customFormat="1" ht="12" customHeight="1" x14ac:dyDescent="0.25">
      <c r="A10" s="29"/>
      <c r="B10" s="24" t="s">
        <v>5</v>
      </c>
      <c r="C10" s="24"/>
      <c r="D10" s="185" t="s">
        <v>17</v>
      </c>
      <c r="E10" s="27"/>
      <c r="F10" s="29"/>
      <c r="G10" s="186"/>
      <c r="H10" s="66">
        <f>F6</f>
        <v>43271</v>
      </c>
      <c r="I10" s="186"/>
      <c r="J10" s="24" t="s">
        <v>12</v>
      </c>
      <c r="K10" s="91"/>
      <c r="L10" s="111"/>
    </row>
    <row r="11" spans="1:17" s="92" customFormat="1" ht="12" customHeight="1" x14ac:dyDescent="0.25">
      <c r="A11" s="30"/>
      <c r="B11" s="25"/>
      <c r="C11" s="25"/>
      <c r="D11" s="185" t="s">
        <v>6</v>
      </c>
      <c r="E11" s="28"/>
      <c r="F11" s="30"/>
      <c r="G11" s="189" t="s">
        <v>355</v>
      </c>
      <c r="H11" s="189" t="s">
        <v>416</v>
      </c>
      <c r="I11" s="189" t="s">
        <v>417</v>
      </c>
      <c r="J11" s="25" t="s">
        <v>18</v>
      </c>
      <c r="K11" s="91"/>
      <c r="L11" s="111"/>
      <c r="Q11" s="149" t="s">
        <v>359</v>
      </c>
    </row>
    <row r="12" spans="1:17" s="92" customFormat="1" ht="12" customHeight="1" x14ac:dyDescent="0.25">
      <c r="A12" s="15"/>
      <c r="B12" s="21"/>
      <c r="C12" s="21"/>
      <c r="D12" s="189"/>
      <c r="E12" s="22"/>
      <c r="F12" s="21"/>
      <c r="G12" s="21"/>
      <c r="H12" s="21"/>
      <c r="I12" s="21"/>
      <c r="J12" s="21"/>
      <c r="K12" s="91"/>
      <c r="L12" s="111"/>
      <c r="P12" s="78"/>
      <c r="Q12" s="113">
        <v>1978</v>
      </c>
    </row>
    <row r="13" spans="1:17" ht="12" customHeight="1" x14ac:dyDescent="0.2">
      <c r="A13" s="77" t="s">
        <v>0</v>
      </c>
      <c r="B13" s="196" t="s">
        <v>22</v>
      </c>
      <c r="C13" s="196" t="s">
        <v>46</v>
      </c>
      <c r="D13" s="206" t="s">
        <v>23</v>
      </c>
      <c r="E13" s="7" t="s">
        <v>138</v>
      </c>
      <c r="F13" s="227" t="s">
        <v>71</v>
      </c>
      <c r="G13" s="166">
        <v>4.2900000000000001E-2</v>
      </c>
      <c r="H13" s="166">
        <v>6.105E-2</v>
      </c>
      <c r="I13" s="166">
        <v>0.05</v>
      </c>
      <c r="J13" s="206" t="s">
        <v>319</v>
      </c>
      <c r="K13" s="154" t="s">
        <v>382</v>
      </c>
      <c r="Q13" s="149" t="s">
        <v>360</v>
      </c>
    </row>
    <row r="14" spans="1:17" ht="12" customHeight="1" x14ac:dyDescent="0.2">
      <c r="A14" s="77"/>
      <c r="B14" s="197"/>
      <c r="C14" s="197"/>
      <c r="D14" s="207"/>
      <c r="E14" s="7" t="s">
        <v>139</v>
      </c>
      <c r="F14" s="228"/>
      <c r="G14" s="166">
        <v>7.4646000000000008</v>
      </c>
      <c r="H14" s="166">
        <v>7.2451499999999998</v>
      </c>
      <c r="I14" s="166">
        <v>5.61</v>
      </c>
      <c r="J14" s="207"/>
      <c r="K14" s="63">
        <f>SUM(G13:G14)</f>
        <v>7.5</v>
      </c>
      <c r="L14" s="63">
        <f t="shared" ref="L14" si="0">SUM(H13:H14)</f>
        <v>7.3</v>
      </c>
      <c r="M14" s="63">
        <f>SUM(I13:I14)</f>
        <v>5.7</v>
      </c>
      <c r="P14" s="79">
        <v>1</v>
      </c>
      <c r="Q14" s="164">
        <v>1439</v>
      </c>
    </row>
    <row r="15" spans="1:17" ht="12" customHeight="1" x14ac:dyDescent="0.2">
      <c r="A15" s="77"/>
      <c r="B15" s="197"/>
      <c r="C15" s="197"/>
      <c r="D15" s="207"/>
      <c r="E15" s="7" t="s">
        <v>167</v>
      </c>
      <c r="F15" s="200" t="s">
        <v>41</v>
      </c>
      <c r="G15" s="166">
        <v>0.61820000000000008</v>
      </c>
      <c r="H15" s="166">
        <v>1.5069999999999999</v>
      </c>
      <c r="I15" s="166">
        <v>1.05</v>
      </c>
      <c r="J15" s="207"/>
      <c r="P15" s="79">
        <f t="shared" ref="P15:P36" si="1">P14+1</f>
        <v>2</v>
      </c>
      <c r="Q15" s="164">
        <v>1350</v>
      </c>
    </row>
    <row r="16" spans="1:17" ht="12" customHeight="1" x14ac:dyDescent="0.2">
      <c r="A16" s="77"/>
      <c r="B16" s="197"/>
      <c r="C16" s="197"/>
      <c r="D16" s="207"/>
      <c r="E16" s="7" t="s">
        <v>209</v>
      </c>
      <c r="F16" s="202"/>
      <c r="G16" s="166">
        <v>3.8323999999999998</v>
      </c>
      <c r="H16" s="166">
        <v>2.9238000000000004</v>
      </c>
      <c r="I16" s="166">
        <v>3.66</v>
      </c>
      <c r="J16" s="207"/>
      <c r="P16" s="79">
        <f t="shared" si="1"/>
        <v>3</v>
      </c>
      <c r="Q16" s="164">
        <v>1406</v>
      </c>
    </row>
    <row r="17" spans="1:18" ht="28.5" customHeight="1" x14ac:dyDescent="0.2">
      <c r="A17" s="77"/>
      <c r="B17" s="197"/>
      <c r="C17" s="197"/>
      <c r="D17" s="207"/>
      <c r="E17" s="7" t="s">
        <v>140</v>
      </c>
      <c r="F17" s="203" t="s">
        <v>32</v>
      </c>
      <c r="G17" s="166">
        <v>1.1550000000000001E-2</v>
      </c>
      <c r="H17" s="166">
        <v>1.32E-2</v>
      </c>
      <c r="I17" s="166">
        <v>0.01</v>
      </c>
      <c r="J17" s="207"/>
      <c r="K17" s="154" t="s">
        <v>372</v>
      </c>
      <c r="P17" s="117">
        <f t="shared" si="1"/>
        <v>4</v>
      </c>
      <c r="Q17" s="164">
        <v>1400</v>
      </c>
    </row>
    <row r="18" spans="1:18" ht="27" customHeight="1" x14ac:dyDescent="0.2">
      <c r="A18" s="77"/>
      <c r="B18" s="197"/>
      <c r="C18" s="197"/>
      <c r="D18" s="207"/>
      <c r="E18" s="7" t="s">
        <v>141</v>
      </c>
      <c r="F18" s="205"/>
      <c r="G18" s="166">
        <v>4.4781000000000004</v>
      </c>
      <c r="H18" s="166">
        <v>7.5157499999999997</v>
      </c>
      <c r="I18" s="166">
        <v>6.88</v>
      </c>
      <c r="J18" s="207"/>
      <c r="K18" s="63">
        <f>G15+G16+G18</f>
        <v>8.9</v>
      </c>
      <c r="L18" s="63">
        <f>H15+H16+H18</f>
        <v>11.9</v>
      </c>
      <c r="M18" s="63">
        <f t="shared" ref="M18" si="2">I15+I16+I18</f>
        <v>11.6</v>
      </c>
      <c r="P18" s="117">
        <f t="shared" si="1"/>
        <v>5</v>
      </c>
      <c r="Q18" s="164">
        <v>1436</v>
      </c>
    </row>
    <row r="19" spans="1:18" ht="29.25" customHeight="1" x14ac:dyDescent="0.2">
      <c r="A19" s="95"/>
      <c r="B19" s="197"/>
      <c r="C19" s="197"/>
      <c r="D19" s="207"/>
      <c r="E19" s="7" t="s">
        <v>142</v>
      </c>
      <c r="F19" s="200" t="s">
        <v>81</v>
      </c>
      <c r="G19" s="166">
        <v>1.031625</v>
      </c>
      <c r="H19" s="166">
        <v>2.1755999999999998</v>
      </c>
      <c r="I19" s="166">
        <v>1.79</v>
      </c>
      <c r="J19" s="207"/>
      <c r="K19" s="154" t="str">
        <f>K17</f>
        <v>АЧР-1-6</v>
      </c>
      <c r="P19" s="117">
        <f t="shared" si="1"/>
        <v>6</v>
      </c>
      <c r="Q19" s="164">
        <v>1346</v>
      </c>
      <c r="R19" s="143"/>
    </row>
    <row r="20" spans="1:18" ht="12" customHeight="1" x14ac:dyDescent="0.2">
      <c r="A20" s="95"/>
      <c r="B20" s="197"/>
      <c r="C20" s="197"/>
      <c r="D20" s="207"/>
      <c r="E20" s="7" t="s">
        <v>143</v>
      </c>
      <c r="F20" s="202"/>
      <c r="G20" s="166">
        <v>0.46252499999999996</v>
      </c>
      <c r="H20" s="166">
        <v>1.076775</v>
      </c>
      <c r="I20" s="166">
        <v>0.97</v>
      </c>
      <c r="J20" s="207"/>
      <c r="K20" s="63">
        <f>G19+G20+G23+G34+G37+G38+G39</f>
        <v>2.7</v>
      </c>
      <c r="L20" s="63">
        <f t="shared" ref="L20:M20" si="3">H19+H20+H23+H34+H37+H38+H39</f>
        <v>4.9000000000000004</v>
      </c>
      <c r="M20" s="63">
        <f t="shared" si="3"/>
        <v>3.9</v>
      </c>
      <c r="P20" s="117">
        <f t="shared" si="1"/>
        <v>7</v>
      </c>
      <c r="Q20" s="164">
        <v>1458</v>
      </c>
    </row>
    <row r="21" spans="1:18" ht="20.25" customHeight="1" x14ac:dyDescent="0.2">
      <c r="A21" s="95"/>
      <c r="B21" s="197"/>
      <c r="C21" s="197"/>
      <c r="D21" s="207"/>
      <c r="E21" s="18" t="s">
        <v>168</v>
      </c>
      <c r="F21" s="232" t="s">
        <v>36</v>
      </c>
      <c r="G21" s="166">
        <v>4.725E-3</v>
      </c>
      <c r="H21" s="166">
        <v>8.9250000000000006E-3</v>
      </c>
      <c r="I21" s="166">
        <v>0.01</v>
      </c>
      <c r="J21" s="207"/>
      <c r="K21" s="154" t="s">
        <v>372</v>
      </c>
      <c r="P21" s="117">
        <f t="shared" si="1"/>
        <v>8</v>
      </c>
      <c r="Q21" s="164">
        <v>1529</v>
      </c>
    </row>
    <row r="22" spans="1:18" ht="20.25" customHeight="1" x14ac:dyDescent="0.2">
      <c r="A22" s="95"/>
      <c r="B22" s="197"/>
      <c r="C22" s="197"/>
      <c r="D22" s="207"/>
      <c r="E22" s="18" t="s">
        <v>169</v>
      </c>
      <c r="F22" s="233"/>
      <c r="G22" s="166">
        <v>1.3560749999999999</v>
      </c>
      <c r="H22" s="166">
        <v>2.8323749999999999</v>
      </c>
      <c r="I22" s="166">
        <v>2.36</v>
      </c>
      <c r="J22" s="207"/>
      <c r="K22" s="168">
        <f>G23+G19+G20</f>
        <v>2.1</v>
      </c>
      <c r="L22" s="168">
        <f>H23+H19+H20</f>
        <v>4.3</v>
      </c>
      <c r="M22" s="168">
        <f>I23+I19+I20</f>
        <v>3.3</v>
      </c>
      <c r="N22" s="169" t="s">
        <v>354</v>
      </c>
      <c r="P22" s="117">
        <f t="shared" si="1"/>
        <v>9</v>
      </c>
      <c r="Q22" s="164">
        <v>1655</v>
      </c>
    </row>
    <row r="23" spans="1:18" ht="12" customHeight="1" x14ac:dyDescent="0.2">
      <c r="A23" s="95"/>
      <c r="B23" s="197"/>
      <c r="C23" s="197"/>
      <c r="D23" s="207"/>
      <c r="E23" s="7" t="s">
        <v>144</v>
      </c>
      <c r="F23" s="181" t="s">
        <v>35</v>
      </c>
      <c r="G23" s="166">
        <v>0.62107500000000004</v>
      </c>
      <c r="H23" s="166">
        <v>1.082025</v>
      </c>
      <c r="I23" s="166">
        <v>0.56999999999999995</v>
      </c>
      <c r="J23" s="207"/>
      <c r="P23" s="117">
        <f t="shared" si="1"/>
        <v>10</v>
      </c>
      <c r="Q23" s="193">
        <v>1618.6</v>
      </c>
    </row>
    <row r="24" spans="1:18" ht="12" customHeight="1" x14ac:dyDescent="0.2">
      <c r="A24" s="95"/>
      <c r="B24" s="197"/>
      <c r="C24" s="197"/>
      <c r="D24" s="207"/>
      <c r="E24" s="7" t="s">
        <v>73</v>
      </c>
      <c r="F24" s="217" t="s">
        <v>322</v>
      </c>
      <c r="G24" s="166">
        <v>5.62E-2</v>
      </c>
      <c r="H24" s="166">
        <v>7.85E-2</v>
      </c>
      <c r="I24" s="166">
        <v>0.1</v>
      </c>
      <c r="J24" s="207"/>
      <c r="P24" s="117">
        <f t="shared" si="1"/>
        <v>11</v>
      </c>
      <c r="Q24" s="164">
        <v>1504</v>
      </c>
    </row>
    <row r="25" spans="1:18" ht="12" customHeight="1" x14ac:dyDescent="0.2">
      <c r="A25" s="95"/>
      <c r="B25" s="197"/>
      <c r="C25" s="197"/>
      <c r="D25" s="207"/>
      <c r="E25" s="7" t="s">
        <v>72</v>
      </c>
      <c r="F25" s="218"/>
      <c r="G25" s="166">
        <v>9.4400000000000012E-2</v>
      </c>
      <c r="H25" s="166">
        <v>0.20699999999999999</v>
      </c>
      <c r="I25" s="166">
        <v>0.25</v>
      </c>
      <c r="J25" s="207"/>
      <c r="P25" s="117">
        <f t="shared" si="1"/>
        <v>12</v>
      </c>
      <c r="Q25" s="164">
        <v>1500</v>
      </c>
    </row>
    <row r="26" spans="1:18" ht="12" customHeight="1" x14ac:dyDescent="0.2">
      <c r="A26" s="95"/>
      <c r="B26" s="197"/>
      <c r="C26" s="197"/>
      <c r="D26" s="207"/>
      <c r="E26" s="7" t="s">
        <v>74</v>
      </c>
      <c r="F26" s="218"/>
      <c r="G26" s="166">
        <v>0.3851</v>
      </c>
      <c r="H26" s="166">
        <v>0.80410000000000004</v>
      </c>
      <c r="I26" s="166">
        <v>0.69</v>
      </c>
      <c r="J26" s="207"/>
      <c r="P26" s="79">
        <f t="shared" si="1"/>
        <v>13</v>
      </c>
      <c r="Q26" s="164">
        <v>1524</v>
      </c>
    </row>
    <row r="27" spans="1:18" ht="12" customHeight="1" x14ac:dyDescent="0.2">
      <c r="A27" s="95"/>
      <c r="B27" s="197"/>
      <c r="C27" s="197"/>
      <c r="D27" s="207"/>
      <c r="E27" s="7" t="s">
        <v>75</v>
      </c>
      <c r="F27" s="218"/>
      <c r="G27" s="166">
        <v>0.1986</v>
      </c>
      <c r="H27" s="166">
        <v>0.29370000000000007</v>
      </c>
      <c r="I27" s="166">
        <v>0.27</v>
      </c>
      <c r="J27" s="207"/>
      <c r="P27" s="79">
        <f t="shared" si="1"/>
        <v>14</v>
      </c>
      <c r="Q27" s="164">
        <v>1533</v>
      </c>
    </row>
    <row r="28" spans="1:18" ht="12" customHeight="1" x14ac:dyDescent="0.2">
      <c r="A28" s="95"/>
      <c r="B28" s="197"/>
      <c r="C28" s="197"/>
      <c r="D28" s="207"/>
      <c r="E28" s="7" t="s">
        <v>76</v>
      </c>
      <c r="F28" s="219"/>
      <c r="G28" s="166">
        <v>5.8099999999999992E-2</v>
      </c>
      <c r="H28" s="166">
        <v>0.12490000000000001</v>
      </c>
      <c r="I28" s="166">
        <v>0.12</v>
      </c>
      <c r="J28" s="207"/>
      <c r="P28" s="79">
        <f t="shared" si="1"/>
        <v>15</v>
      </c>
      <c r="Q28" s="164">
        <v>1435</v>
      </c>
    </row>
    <row r="29" spans="1:18" ht="26.25" customHeight="1" x14ac:dyDescent="0.2">
      <c r="A29" s="95"/>
      <c r="B29" s="197"/>
      <c r="C29" s="197"/>
      <c r="D29" s="207"/>
      <c r="E29" s="7" t="s">
        <v>79</v>
      </c>
      <c r="F29" s="96" t="s">
        <v>401</v>
      </c>
      <c r="G29" s="166">
        <v>0.50290000000000001</v>
      </c>
      <c r="H29" s="166">
        <v>0.47810000000000002</v>
      </c>
      <c r="I29" s="166">
        <v>0.51</v>
      </c>
      <c r="J29" s="207"/>
      <c r="P29" s="79">
        <f t="shared" si="1"/>
        <v>16</v>
      </c>
      <c r="Q29" s="164">
        <v>1503</v>
      </c>
    </row>
    <row r="30" spans="1:18" ht="12" customHeight="1" x14ac:dyDescent="0.2">
      <c r="A30" s="95"/>
      <c r="B30" s="197"/>
      <c r="C30" s="197"/>
      <c r="D30" s="207"/>
      <c r="E30" s="7" t="s">
        <v>210</v>
      </c>
      <c r="F30" s="96" t="s">
        <v>92</v>
      </c>
      <c r="G30" s="166">
        <v>0.21555000000000002</v>
      </c>
      <c r="H30" s="166">
        <v>0.37717500000000004</v>
      </c>
      <c r="I30" s="166">
        <v>0.45</v>
      </c>
      <c r="J30" s="207"/>
      <c r="P30" s="79">
        <f t="shared" si="1"/>
        <v>17</v>
      </c>
      <c r="Q30" s="164">
        <v>1437</v>
      </c>
    </row>
    <row r="31" spans="1:18" ht="12" customHeight="1" x14ac:dyDescent="0.2">
      <c r="A31" s="95"/>
      <c r="B31" s="197"/>
      <c r="C31" s="197"/>
      <c r="D31" s="207"/>
      <c r="E31" s="7" t="s">
        <v>211</v>
      </c>
      <c r="F31" s="6" t="s">
        <v>340</v>
      </c>
      <c r="G31" s="166">
        <v>0.23642500000000002</v>
      </c>
      <c r="H31" s="166">
        <v>0.33444999999999997</v>
      </c>
      <c r="I31" s="166">
        <v>0.24</v>
      </c>
      <c r="J31" s="207"/>
      <c r="P31" s="79">
        <f t="shared" si="1"/>
        <v>18</v>
      </c>
      <c r="Q31" s="164">
        <v>1432</v>
      </c>
    </row>
    <row r="32" spans="1:18" ht="12" customHeight="1" x14ac:dyDescent="0.2">
      <c r="A32" s="95"/>
      <c r="B32" s="197"/>
      <c r="C32" s="197"/>
      <c r="D32" s="207"/>
      <c r="E32" s="7" t="s">
        <v>216</v>
      </c>
      <c r="F32" s="96"/>
      <c r="G32" s="166">
        <v>0</v>
      </c>
      <c r="H32" s="166">
        <v>0</v>
      </c>
      <c r="I32" s="166">
        <v>0</v>
      </c>
      <c r="J32" s="207"/>
      <c r="P32" s="79">
        <f t="shared" si="1"/>
        <v>19</v>
      </c>
      <c r="Q32" s="164">
        <v>1500</v>
      </c>
    </row>
    <row r="33" spans="1:17" ht="12" customHeight="1" x14ac:dyDescent="0.2">
      <c r="A33" s="95"/>
      <c r="B33" s="197"/>
      <c r="C33" s="197"/>
      <c r="D33" s="207"/>
      <c r="E33" s="7" t="s">
        <v>212</v>
      </c>
      <c r="F33" s="96"/>
      <c r="G33" s="166">
        <v>0</v>
      </c>
      <c r="H33" s="166">
        <v>0</v>
      </c>
      <c r="I33" s="166">
        <v>0</v>
      </c>
      <c r="J33" s="207"/>
      <c r="K33" s="91" t="s">
        <v>363</v>
      </c>
      <c r="P33" s="79">
        <f t="shared" si="1"/>
        <v>20</v>
      </c>
      <c r="Q33" s="164">
        <v>1568</v>
      </c>
    </row>
    <row r="34" spans="1:17" ht="12" customHeight="1" x14ac:dyDescent="0.2">
      <c r="A34" s="95"/>
      <c r="B34" s="197"/>
      <c r="C34" s="197"/>
      <c r="D34" s="207"/>
      <c r="E34" s="7" t="s">
        <v>77</v>
      </c>
      <c r="F34" s="203" t="s">
        <v>24</v>
      </c>
      <c r="G34" s="166">
        <v>0</v>
      </c>
      <c r="H34" s="166">
        <v>0</v>
      </c>
      <c r="I34" s="166">
        <v>0</v>
      </c>
      <c r="J34" s="207"/>
      <c r="K34" s="63">
        <f>G17+G21+G22+G24+G25+G26+G27+G28+G29+G30+G31+G32+G33+G35+G36</f>
        <v>4.0999999999999996</v>
      </c>
      <c r="L34" s="63">
        <f>H17+H21+H22+H24+H25+H26+H27+H28+H29+H30+H31+H32+H33+H35+H36</f>
        <v>6.9</v>
      </c>
      <c r="M34" s="63">
        <f>I17+I21+I22+I24+I25+I26+I27+I28+I29+I30+I31+I32+I33+I35+I36</f>
        <v>6.1</v>
      </c>
      <c r="P34" s="79">
        <f t="shared" si="1"/>
        <v>21</v>
      </c>
      <c r="Q34" s="164">
        <v>1484</v>
      </c>
    </row>
    <row r="35" spans="1:17" ht="12" customHeight="1" x14ac:dyDescent="0.2">
      <c r="A35" s="95"/>
      <c r="B35" s="197"/>
      <c r="C35" s="197"/>
      <c r="D35" s="207"/>
      <c r="E35" s="7" t="s">
        <v>78</v>
      </c>
      <c r="F35" s="205"/>
      <c r="G35" s="166">
        <v>0.60516000000000003</v>
      </c>
      <c r="H35" s="166">
        <v>0.70496999999999999</v>
      </c>
      <c r="I35" s="166">
        <v>0.65</v>
      </c>
      <c r="J35" s="207"/>
      <c r="K35" s="168">
        <f>K34-G35-G36-G17</f>
        <v>3.1</v>
      </c>
      <c r="L35" s="168">
        <f>L34-H35-H36-H17</f>
        <v>5.6</v>
      </c>
      <c r="M35" s="168">
        <f>M34-I35-I36-I17</f>
        <v>5</v>
      </c>
      <c r="N35" s="170" t="s">
        <v>354</v>
      </c>
      <c r="P35" s="79">
        <f t="shared" si="1"/>
        <v>22</v>
      </c>
      <c r="Q35" s="193">
        <v>1491.7</v>
      </c>
    </row>
    <row r="36" spans="1:17" ht="12" customHeight="1" x14ac:dyDescent="0.2">
      <c r="A36" s="95"/>
      <c r="B36" s="197"/>
      <c r="C36" s="197"/>
      <c r="D36" s="207"/>
      <c r="E36" s="7" t="s">
        <v>213</v>
      </c>
      <c r="F36" s="203" t="s">
        <v>341</v>
      </c>
      <c r="G36" s="166">
        <v>0.37520999999999999</v>
      </c>
      <c r="H36" s="166">
        <v>0.60507</v>
      </c>
      <c r="I36" s="166">
        <v>0.45</v>
      </c>
      <c r="J36" s="207"/>
      <c r="P36" s="79">
        <f t="shared" si="1"/>
        <v>23</v>
      </c>
      <c r="Q36" s="164">
        <v>1468</v>
      </c>
    </row>
    <row r="37" spans="1:17" ht="12" customHeight="1" x14ac:dyDescent="0.2">
      <c r="A37" s="95"/>
      <c r="B37" s="197"/>
      <c r="C37" s="197"/>
      <c r="D37" s="207"/>
      <c r="E37" s="7" t="s">
        <v>214</v>
      </c>
      <c r="F37" s="205"/>
      <c r="G37" s="166">
        <v>0</v>
      </c>
      <c r="H37" s="166">
        <v>0</v>
      </c>
      <c r="I37" s="166">
        <v>0</v>
      </c>
      <c r="J37" s="207"/>
      <c r="P37" s="79">
        <v>24</v>
      </c>
      <c r="Q37" s="163">
        <v>1438</v>
      </c>
    </row>
    <row r="38" spans="1:17" ht="23.25" customHeight="1" x14ac:dyDescent="0.2">
      <c r="A38" s="95"/>
      <c r="B38" s="197"/>
      <c r="C38" s="197"/>
      <c r="D38" s="207"/>
      <c r="E38" s="7" t="s">
        <v>80</v>
      </c>
      <c r="F38" s="6" t="str">
        <f>F29</f>
        <v>ООО "Фанерный завод" - деревообработка</v>
      </c>
      <c r="G38" s="166">
        <v>0.38238</v>
      </c>
      <c r="H38" s="166">
        <v>0.34548000000000001</v>
      </c>
      <c r="I38" s="166">
        <v>0.37</v>
      </c>
      <c r="J38" s="207"/>
      <c r="P38" s="79"/>
      <c r="Q38" s="80"/>
    </row>
    <row r="39" spans="1:17" ht="13.5" customHeight="1" x14ac:dyDescent="0.2">
      <c r="A39" s="95"/>
      <c r="B39" s="197"/>
      <c r="C39" s="197"/>
      <c r="D39" s="207"/>
      <c r="E39" s="7" t="s">
        <v>215</v>
      </c>
      <c r="F39" s="20" t="s">
        <v>342</v>
      </c>
      <c r="G39" s="166">
        <v>0.16082999999999997</v>
      </c>
      <c r="H39" s="166">
        <v>0.23895</v>
      </c>
      <c r="I39" s="166">
        <v>0.19</v>
      </c>
      <c r="J39" s="207"/>
      <c r="P39" s="79"/>
      <c r="Q39" s="80"/>
    </row>
    <row r="40" spans="1:17" s="61" customFormat="1" ht="12" customHeight="1" x14ac:dyDescent="0.2">
      <c r="A40" s="97"/>
      <c r="B40" s="197"/>
      <c r="C40" s="197"/>
      <c r="D40" s="207"/>
      <c r="E40" s="167" t="s">
        <v>176</v>
      </c>
      <c r="F40" s="167"/>
      <c r="G40" s="165">
        <f>SUM(G13:G39)</f>
        <v>23.2</v>
      </c>
      <c r="H40" s="165">
        <f>SUM(H13:H39)</f>
        <v>31</v>
      </c>
      <c r="I40" s="165">
        <f>SUM(I13:I39)</f>
        <v>27.3</v>
      </c>
      <c r="J40" s="207"/>
      <c r="K40" s="91">
        <v>26.5</v>
      </c>
      <c r="L40" s="111"/>
    </row>
    <row r="41" spans="1:17" s="61" customFormat="1" ht="12" hidden="1" customHeight="1" x14ac:dyDescent="0.2">
      <c r="A41" s="97"/>
      <c r="B41" s="197"/>
      <c r="C41" s="197"/>
      <c r="D41" s="207"/>
      <c r="E41" s="167" t="s">
        <v>361</v>
      </c>
      <c r="F41" s="36"/>
      <c r="G41" s="165">
        <f>K40*$Q$17/$Q$12</f>
        <v>18.8</v>
      </c>
      <c r="H41" s="165">
        <f>$K$40*$Q$23/$Q$12</f>
        <v>21.7</v>
      </c>
      <c r="I41" s="165">
        <f>$K$40*$Q$35/$Q$12</f>
        <v>20</v>
      </c>
      <c r="J41" s="207"/>
      <c r="K41" s="91"/>
      <c r="L41" s="111"/>
    </row>
    <row r="42" spans="1:17" s="61" customFormat="1" ht="12" hidden="1" customHeight="1" x14ac:dyDescent="0.2">
      <c r="A42" s="97"/>
      <c r="B42" s="197"/>
      <c r="C42" s="209"/>
      <c r="D42" s="207"/>
      <c r="E42" s="167" t="s">
        <v>362</v>
      </c>
      <c r="F42" s="36"/>
      <c r="G42" s="144">
        <f>G40/G41</f>
        <v>1.234</v>
      </c>
      <c r="H42" s="144">
        <f t="shared" ref="H42:I42" si="4">H40/H41</f>
        <v>1.429</v>
      </c>
      <c r="I42" s="144">
        <f t="shared" si="4"/>
        <v>1.365</v>
      </c>
      <c r="J42" s="208"/>
      <c r="K42" s="91"/>
      <c r="L42" s="111"/>
    </row>
    <row r="43" spans="1:17" ht="12" customHeight="1" x14ac:dyDescent="0.2">
      <c r="A43" s="95"/>
      <c r="B43" s="197"/>
      <c r="C43" s="206" t="s">
        <v>47</v>
      </c>
      <c r="D43" s="207"/>
      <c r="E43" s="7" t="s">
        <v>194</v>
      </c>
      <c r="F43" s="220" t="s">
        <v>369</v>
      </c>
      <c r="G43" s="166">
        <v>6.0095000000000001</v>
      </c>
      <c r="H43" s="166">
        <v>12.6555</v>
      </c>
      <c r="I43" s="166">
        <v>9.0419999999999998</v>
      </c>
      <c r="J43" s="206" t="str">
        <f>J13</f>
        <v>Филиал ПАО "ФСК ЕЭС" Вологодское ПМЭС</v>
      </c>
    </row>
    <row r="44" spans="1:17" ht="12" customHeight="1" x14ac:dyDescent="0.2">
      <c r="A44" s="95"/>
      <c r="B44" s="197"/>
      <c r="C44" s="207"/>
      <c r="D44" s="207"/>
      <c r="E44" s="7" t="s">
        <v>193</v>
      </c>
      <c r="F44" s="221"/>
      <c r="G44" s="166">
        <v>14.4702</v>
      </c>
      <c r="H44" s="166">
        <v>20.46</v>
      </c>
      <c r="I44" s="166">
        <v>16.599</v>
      </c>
      <c r="J44" s="207"/>
    </row>
    <row r="45" spans="1:17" ht="12" customHeight="1" x14ac:dyDescent="0.2">
      <c r="A45" s="95"/>
      <c r="B45" s="197"/>
      <c r="C45" s="207"/>
      <c r="D45" s="207"/>
      <c r="E45" s="96" t="s">
        <v>195</v>
      </c>
      <c r="F45" s="222" t="s">
        <v>43</v>
      </c>
      <c r="G45" s="166">
        <v>5.2991999999999999</v>
      </c>
      <c r="H45" s="166">
        <v>5.1422999999999996</v>
      </c>
      <c r="I45" s="166">
        <v>4.4726000000000008</v>
      </c>
      <c r="J45" s="207"/>
      <c r="K45" s="154" t="s">
        <v>375</v>
      </c>
    </row>
    <row r="46" spans="1:17" ht="12" customHeight="1" x14ac:dyDescent="0.2">
      <c r="A46" s="95"/>
      <c r="B46" s="197"/>
      <c r="C46" s="207"/>
      <c r="D46" s="207"/>
      <c r="E46" s="96" t="s">
        <v>196</v>
      </c>
      <c r="F46" s="223"/>
      <c r="G46" s="166">
        <v>4.8209999999999997</v>
      </c>
      <c r="H46" s="166">
        <v>4.5549999999999997</v>
      </c>
      <c r="I46" s="166">
        <v>4.5235000000000003</v>
      </c>
      <c r="J46" s="207"/>
      <c r="K46" s="63">
        <f>SUM(G45:G46)</f>
        <v>10.1</v>
      </c>
      <c r="L46" s="63">
        <f>SUM(H45:H46)</f>
        <v>9.6999999999999993</v>
      </c>
      <c r="M46" s="63">
        <f>SUM(I45:I46)</f>
        <v>9</v>
      </c>
    </row>
    <row r="47" spans="1:17" ht="12" customHeight="1" x14ac:dyDescent="0.2">
      <c r="A47" s="95"/>
      <c r="B47" s="197"/>
      <c r="C47" s="207"/>
      <c r="D47" s="207"/>
      <c r="E47" s="7" t="s">
        <v>145</v>
      </c>
      <c r="F47" s="87" t="s">
        <v>81</v>
      </c>
      <c r="G47" s="166">
        <v>8.9999999999999998E-4</v>
      </c>
      <c r="H47" s="166">
        <v>0</v>
      </c>
      <c r="I47" s="166">
        <v>0</v>
      </c>
      <c r="J47" s="207"/>
    </row>
    <row r="48" spans="1:17" ht="12" customHeight="1" x14ac:dyDescent="0.2">
      <c r="A48" s="95"/>
      <c r="B48" s="197"/>
      <c r="C48" s="207"/>
      <c r="D48" s="207"/>
      <c r="E48" s="7" t="s">
        <v>146</v>
      </c>
      <c r="F48" s="87" t="s">
        <v>81</v>
      </c>
      <c r="G48" s="166">
        <v>0</v>
      </c>
      <c r="H48" s="166">
        <v>0</v>
      </c>
      <c r="I48" s="166">
        <v>0</v>
      </c>
      <c r="J48" s="207"/>
      <c r="K48" s="154" t="s">
        <v>373</v>
      </c>
    </row>
    <row r="49" spans="1:13" ht="12" customHeight="1" x14ac:dyDescent="0.2">
      <c r="A49" s="95"/>
      <c r="B49" s="197"/>
      <c r="C49" s="207"/>
      <c r="D49" s="207"/>
      <c r="E49" s="7" t="s">
        <v>147</v>
      </c>
      <c r="F49" s="85" t="s">
        <v>368</v>
      </c>
      <c r="G49" s="166">
        <v>2.5581999999999998</v>
      </c>
      <c r="H49" s="166">
        <v>3.1356000000000002</v>
      </c>
      <c r="I49" s="166">
        <v>2.3085</v>
      </c>
      <c r="J49" s="207"/>
      <c r="K49" s="63">
        <f>SUM(G47:G49)</f>
        <v>2.6</v>
      </c>
      <c r="L49" s="63">
        <f t="shared" ref="L49" si="5">SUM(H47:H49)</f>
        <v>3.1</v>
      </c>
      <c r="M49" s="63">
        <f>SUM(I47:I49)</f>
        <v>2.2999999999999998</v>
      </c>
    </row>
    <row r="50" spans="1:13" ht="21.75" customHeight="1" x14ac:dyDescent="0.2">
      <c r="A50" s="95"/>
      <c r="B50" s="197"/>
      <c r="C50" s="207"/>
      <c r="D50" s="207"/>
      <c r="E50" s="7" t="s">
        <v>37</v>
      </c>
      <c r="F50" s="87" t="s">
        <v>38</v>
      </c>
      <c r="G50" s="166">
        <v>1.1463000000000001</v>
      </c>
      <c r="H50" s="166">
        <v>1.6214999999999999</v>
      </c>
      <c r="I50" s="166">
        <v>1.0736000000000001</v>
      </c>
      <c r="J50" s="207"/>
    </row>
    <row r="51" spans="1:13" ht="12" customHeight="1" x14ac:dyDescent="0.2">
      <c r="A51" s="95"/>
      <c r="B51" s="197"/>
      <c r="C51" s="207"/>
      <c r="D51" s="207"/>
      <c r="E51" s="7" t="s">
        <v>170</v>
      </c>
      <c r="F51" s="203" t="s">
        <v>30</v>
      </c>
      <c r="G51" s="166">
        <v>0.44419999999999998</v>
      </c>
      <c r="H51" s="166">
        <v>0.40179999999999999</v>
      </c>
      <c r="I51" s="166">
        <v>0.37580000000000002</v>
      </c>
      <c r="J51" s="207"/>
    </row>
    <row r="52" spans="1:13" ht="12" customHeight="1" x14ac:dyDescent="0.2">
      <c r="A52" s="95"/>
      <c r="B52" s="197"/>
      <c r="C52" s="207"/>
      <c r="D52" s="207"/>
      <c r="E52" s="7" t="s">
        <v>171</v>
      </c>
      <c r="F52" s="205"/>
      <c r="G52" s="166">
        <v>0.84440000000000004</v>
      </c>
      <c r="H52" s="166">
        <v>0.74119999999999997</v>
      </c>
      <c r="I52" s="166">
        <v>0.73699999999999999</v>
      </c>
      <c r="J52" s="207"/>
    </row>
    <row r="53" spans="1:13" ht="12" customHeight="1" x14ac:dyDescent="0.2">
      <c r="A53" s="95"/>
      <c r="B53" s="197"/>
      <c r="C53" s="207"/>
      <c r="D53" s="207"/>
      <c r="E53" s="7" t="s">
        <v>206</v>
      </c>
      <c r="F53" s="220" t="s">
        <v>402</v>
      </c>
      <c r="G53" s="166">
        <v>0.16669999999999999</v>
      </c>
      <c r="H53" s="166">
        <v>0.34339999999999998</v>
      </c>
      <c r="I53" s="166">
        <v>0.2281</v>
      </c>
      <c r="J53" s="207"/>
    </row>
    <row r="54" spans="1:13" ht="12" customHeight="1" x14ac:dyDescent="0.2">
      <c r="A54" s="95"/>
      <c r="B54" s="197"/>
      <c r="C54" s="207"/>
      <c r="D54" s="207"/>
      <c r="E54" s="7" t="s">
        <v>207</v>
      </c>
      <c r="F54" s="226"/>
      <c r="G54" s="166">
        <v>0.33410000000000001</v>
      </c>
      <c r="H54" s="166">
        <v>0.54469999999999996</v>
      </c>
      <c r="I54" s="166">
        <v>0.38990000000000002</v>
      </c>
      <c r="J54" s="207"/>
    </row>
    <row r="55" spans="1:13" ht="12" customHeight="1" x14ac:dyDescent="0.2">
      <c r="A55" s="95"/>
      <c r="B55" s="197"/>
      <c r="C55" s="207"/>
      <c r="D55" s="207"/>
      <c r="E55" s="7" t="s">
        <v>82</v>
      </c>
      <c r="F55" s="221"/>
      <c r="G55" s="166">
        <v>0</v>
      </c>
      <c r="H55" s="166">
        <v>0</v>
      </c>
      <c r="I55" s="166">
        <v>0</v>
      </c>
      <c r="J55" s="207"/>
    </row>
    <row r="56" spans="1:13" ht="12" customHeight="1" x14ac:dyDescent="0.2">
      <c r="A56" s="95"/>
      <c r="B56" s="197"/>
      <c r="C56" s="207"/>
      <c r="D56" s="207"/>
      <c r="E56" s="7" t="s">
        <v>197</v>
      </c>
      <c r="F56" s="220" t="str">
        <f>F49</f>
        <v>АО "ВОЭК"</v>
      </c>
      <c r="G56" s="166">
        <v>0.19359999999999999</v>
      </c>
      <c r="H56" s="166">
        <v>0.2787</v>
      </c>
      <c r="I56" s="166">
        <v>0.1845</v>
      </c>
      <c r="J56" s="207"/>
    </row>
    <row r="57" spans="1:13" ht="12" customHeight="1" x14ac:dyDescent="0.2">
      <c r="A57" s="95"/>
      <c r="B57" s="197"/>
      <c r="C57" s="207"/>
      <c r="D57" s="207"/>
      <c r="E57" s="7" t="s">
        <v>198</v>
      </c>
      <c r="F57" s="226"/>
      <c r="G57" s="166">
        <v>0.35010000000000002</v>
      </c>
      <c r="H57" s="166">
        <v>0.47649999999999998</v>
      </c>
      <c r="I57" s="166">
        <v>0.49980000000000002</v>
      </c>
      <c r="J57" s="207"/>
      <c r="K57" s="154" t="s">
        <v>382</v>
      </c>
    </row>
    <row r="58" spans="1:13" ht="12" customHeight="1" x14ac:dyDescent="0.2">
      <c r="A58" s="95"/>
      <c r="B58" s="197"/>
      <c r="C58" s="207"/>
      <c r="D58" s="207"/>
      <c r="E58" s="7" t="s">
        <v>408</v>
      </c>
      <c r="F58" s="221"/>
      <c r="G58" s="166">
        <v>0.20949999999999999</v>
      </c>
      <c r="H58" s="166">
        <v>0.28210000000000002</v>
      </c>
      <c r="I58" s="166">
        <v>0.22869999999999999</v>
      </c>
      <c r="J58" s="207"/>
      <c r="K58" s="63">
        <f>SUM(G50:G58)</f>
        <v>3.7</v>
      </c>
      <c r="L58" s="63">
        <f t="shared" ref="L58:M58" si="6">SUM(H50:H58)</f>
        <v>4.7</v>
      </c>
      <c r="M58" s="63">
        <f t="shared" si="6"/>
        <v>3.7</v>
      </c>
    </row>
    <row r="59" spans="1:13" ht="12" customHeight="1" x14ac:dyDescent="0.2">
      <c r="A59" s="95"/>
      <c r="B59" s="197"/>
      <c r="C59" s="207"/>
      <c r="D59" s="207"/>
      <c r="E59" s="7" t="s">
        <v>220</v>
      </c>
      <c r="F59" s="220" t="s">
        <v>403</v>
      </c>
      <c r="G59" s="166">
        <v>1.6000000000000001E-3</v>
      </c>
      <c r="H59" s="166">
        <v>1.1000000000000001E-3</v>
      </c>
      <c r="I59" s="166">
        <v>8.0000000000000004E-4</v>
      </c>
      <c r="J59" s="207"/>
    </row>
    <row r="60" spans="1:13" ht="12" customHeight="1" x14ac:dyDescent="0.2">
      <c r="A60" s="95"/>
      <c r="B60" s="197"/>
      <c r="C60" s="207"/>
      <c r="D60" s="207"/>
      <c r="E60" s="7" t="s">
        <v>221</v>
      </c>
      <c r="F60" s="221"/>
      <c r="G60" s="166">
        <v>5.8999999999999999E-3</v>
      </c>
      <c r="H60" s="166">
        <v>0.13539999999999999</v>
      </c>
      <c r="I60" s="166">
        <v>1.04E-2</v>
      </c>
      <c r="J60" s="207"/>
    </row>
    <row r="61" spans="1:13" ht="12" customHeight="1" x14ac:dyDescent="0.2">
      <c r="A61" s="95"/>
      <c r="B61" s="197"/>
      <c r="C61" s="207"/>
      <c r="D61" s="207"/>
      <c r="E61" s="7" t="s">
        <v>199</v>
      </c>
      <c r="F61" s="220" t="str">
        <f>F56</f>
        <v>АО "ВОЭК"</v>
      </c>
      <c r="G61" s="166">
        <v>0</v>
      </c>
      <c r="H61" s="166">
        <v>0</v>
      </c>
      <c r="I61" s="166">
        <v>0</v>
      </c>
      <c r="J61" s="207"/>
    </row>
    <row r="62" spans="1:13" ht="12" customHeight="1" x14ac:dyDescent="0.2">
      <c r="A62" s="95"/>
      <c r="B62" s="197"/>
      <c r="C62" s="207"/>
      <c r="D62" s="207"/>
      <c r="E62" s="7" t="s">
        <v>200</v>
      </c>
      <c r="F62" s="226"/>
      <c r="G62" s="166">
        <v>2.4312999999999998</v>
      </c>
      <c r="H62" s="166">
        <v>3.2631000000000001</v>
      </c>
      <c r="I62" s="166">
        <v>3.13</v>
      </c>
      <c r="J62" s="207"/>
    </row>
    <row r="63" spans="1:13" ht="12" customHeight="1" x14ac:dyDescent="0.2">
      <c r="A63" s="95"/>
      <c r="B63" s="197"/>
      <c r="C63" s="207"/>
      <c r="D63" s="207"/>
      <c r="E63" s="7" t="s">
        <v>201</v>
      </c>
      <c r="F63" s="226"/>
      <c r="G63" s="166">
        <v>3.0493999999999999</v>
      </c>
      <c r="H63" s="166">
        <v>3.7029999999999998</v>
      </c>
      <c r="I63" s="166">
        <v>3.8092999999999999</v>
      </c>
      <c r="J63" s="207"/>
    </row>
    <row r="64" spans="1:13" ht="12" customHeight="1" x14ac:dyDescent="0.2">
      <c r="A64" s="95"/>
      <c r="B64" s="197"/>
      <c r="C64" s="207"/>
      <c r="D64" s="207"/>
      <c r="E64" s="7" t="s">
        <v>202</v>
      </c>
      <c r="F64" s="226"/>
      <c r="G64" s="166">
        <v>1.3329</v>
      </c>
      <c r="H64" s="166">
        <v>1.5519000000000001</v>
      </c>
      <c r="I64" s="166">
        <v>1.8037000000000001</v>
      </c>
      <c r="J64" s="207"/>
    </row>
    <row r="65" spans="1:13" ht="12" customHeight="1" x14ac:dyDescent="0.2">
      <c r="A65" s="95"/>
      <c r="B65" s="197"/>
      <c r="C65" s="207"/>
      <c r="D65" s="207"/>
      <c r="E65" s="7" t="s">
        <v>203</v>
      </c>
      <c r="F65" s="226"/>
      <c r="G65" s="166">
        <v>0.49120000000000003</v>
      </c>
      <c r="H65" s="166">
        <v>0.79590000000000005</v>
      </c>
      <c r="I65" s="166">
        <v>0.40010000000000001</v>
      </c>
      <c r="J65" s="207"/>
    </row>
    <row r="66" spans="1:13" ht="12" customHeight="1" x14ac:dyDescent="0.2">
      <c r="A66" s="95"/>
      <c r="B66" s="197"/>
      <c r="C66" s="207"/>
      <c r="D66" s="207"/>
      <c r="E66" s="7" t="s">
        <v>204</v>
      </c>
      <c r="F66" s="226"/>
      <c r="G66" s="166">
        <v>0</v>
      </c>
      <c r="H66" s="166">
        <v>0</v>
      </c>
      <c r="I66" s="166">
        <v>0</v>
      </c>
      <c r="J66" s="207"/>
      <c r="K66" s="154" t="s">
        <v>374</v>
      </c>
    </row>
    <row r="67" spans="1:13" ht="12" customHeight="1" x14ac:dyDescent="0.2">
      <c r="A67" s="95"/>
      <c r="B67" s="197"/>
      <c r="C67" s="207"/>
      <c r="D67" s="207"/>
      <c r="E67" s="7" t="s">
        <v>205</v>
      </c>
      <c r="F67" s="221"/>
      <c r="G67" s="166">
        <v>0.52729999999999999</v>
      </c>
      <c r="H67" s="166">
        <v>0.60870000000000002</v>
      </c>
      <c r="I67" s="166">
        <v>0.72209999999999996</v>
      </c>
      <c r="J67" s="207"/>
      <c r="K67" s="63">
        <f>SUM(G59:G71)</f>
        <v>8.8000000000000007</v>
      </c>
      <c r="L67" s="63">
        <f t="shared" ref="L67:M67" si="7">SUM(H59:H71)</f>
        <v>11.5</v>
      </c>
      <c r="M67" s="63">
        <f t="shared" si="7"/>
        <v>11.7</v>
      </c>
    </row>
    <row r="68" spans="1:13" ht="12" customHeight="1" x14ac:dyDescent="0.2">
      <c r="A68" s="95"/>
      <c r="B68" s="197"/>
      <c r="C68" s="207"/>
      <c r="D68" s="207"/>
      <c r="E68" s="90" t="s">
        <v>370</v>
      </c>
      <c r="F68" s="184"/>
      <c r="G68" s="166">
        <v>0.55120000000000002</v>
      </c>
      <c r="H68" s="166">
        <v>0.77010000000000001</v>
      </c>
      <c r="I68" s="166">
        <v>1.0058</v>
      </c>
      <c r="J68" s="207"/>
      <c r="K68" s="63"/>
      <c r="L68" s="63"/>
      <c r="M68" s="63"/>
    </row>
    <row r="69" spans="1:13" ht="12" customHeight="1" x14ac:dyDescent="0.2">
      <c r="A69" s="95"/>
      <c r="B69" s="197"/>
      <c r="C69" s="207"/>
      <c r="D69" s="207"/>
      <c r="E69" s="90" t="s">
        <v>371</v>
      </c>
      <c r="F69" s="184"/>
      <c r="G69" s="166">
        <v>0.27610000000000001</v>
      </c>
      <c r="H69" s="166">
        <v>0.3775</v>
      </c>
      <c r="I69" s="166">
        <v>0.57879999999999998</v>
      </c>
      <c r="J69" s="207"/>
      <c r="K69" s="63"/>
      <c r="L69" s="63"/>
      <c r="M69" s="63"/>
    </row>
    <row r="70" spans="1:13" ht="12" customHeight="1" x14ac:dyDescent="0.2">
      <c r="A70" s="95"/>
      <c r="B70" s="197"/>
      <c r="C70" s="207"/>
      <c r="D70" s="207"/>
      <c r="E70" s="90" t="s">
        <v>383</v>
      </c>
      <c r="F70" s="184"/>
      <c r="G70" s="166">
        <v>2.4199999999999999E-2</v>
      </c>
      <c r="H70" s="166">
        <v>0.20530000000000001</v>
      </c>
      <c r="I70" s="166">
        <v>0.11559999999999999</v>
      </c>
      <c r="J70" s="207"/>
      <c r="K70" s="63"/>
      <c r="L70" s="63"/>
      <c r="M70" s="63"/>
    </row>
    <row r="71" spans="1:13" ht="12" customHeight="1" x14ac:dyDescent="0.2">
      <c r="A71" s="95"/>
      <c r="B71" s="197"/>
      <c r="C71" s="207"/>
      <c r="D71" s="207"/>
      <c r="E71" s="90" t="s">
        <v>384</v>
      </c>
      <c r="F71" s="184"/>
      <c r="G71" s="166">
        <v>8.3900000000000002E-2</v>
      </c>
      <c r="H71" s="166">
        <v>7.46E-2</v>
      </c>
      <c r="I71" s="166">
        <v>0.12790000000000001</v>
      </c>
      <c r="J71" s="207"/>
      <c r="K71" s="63"/>
      <c r="L71" s="63"/>
      <c r="M71" s="63"/>
    </row>
    <row r="72" spans="1:13" s="61" customFormat="1" ht="12" customHeight="1" x14ac:dyDescent="0.2">
      <c r="A72" s="97"/>
      <c r="B72" s="197"/>
      <c r="C72" s="207"/>
      <c r="D72" s="207"/>
      <c r="E72" s="167" t="s">
        <v>177</v>
      </c>
      <c r="F72" s="88"/>
      <c r="G72" s="165">
        <f>SUM(G43:G71)</f>
        <v>45.6</v>
      </c>
      <c r="H72" s="165">
        <f t="shared" ref="H72:I72" si="8">SUM(H43:H71)</f>
        <v>62.1</v>
      </c>
      <c r="I72" s="165">
        <f t="shared" si="8"/>
        <v>52.4</v>
      </c>
      <c r="J72" s="207"/>
      <c r="K72" s="91">
        <v>62.8</v>
      </c>
      <c r="L72" s="111"/>
    </row>
    <row r="73" spans="1:13" s="61" customFormat="1" ht="12" hidden="1" customHeight="1" x14ac:dyDescent="0.2">
      <c r="A73" s="97"/>
      <c r="B73" s="197"/>
      <c r="C73" s="207"/>
      <c r="D73" s="207"/>
      <c r="E73" s="167" t="s">
        <v>361</v>
      </c>
      <c r="F73" s="36"/>
      <c r="G73" s="165">
        <f>$K$72*$Q$17/$Q$12</f>
        <v>44.4</v>
      </c>
      <c r="H73" s="165">
        <f>$K$72*$Q$23/$Q$12</f>
        <v>51.4</v>
      </c>
      <c r="I73" s="165">
        <f>$K$72*$Q$35/$Q$12</f>
        <v>47.4</v>
      </c>
      <c r="J73" s="207"/>
      <c r="K73" s="91"/>
      <c r="L73" s="111"/>
    </row>
    <row r="74" spans="1:13" s="61" customFormat="1" ht="12" hidden="1" customHeight="1" x14ac:dyDescent="0.2">
      <c r="A74" s="97"/>
      <c r="B74" s="197"/>
      <c r="C74" s="208"/>
      <c r="D74" s="207"/>
      <c r="E74" s="167" t="s">
        <v>362</v>
      </c>
      <c r="F74" s="167"/>
      <c r="G74" s="144">
        <f>G72/G73</f>
        <v>1.0269999999999999</v>
      </c>
      <c r="H74" s="144">
        <f t="shared" ref="H74" si="9">H72/H73</f>
        <v>1.208</v>
      </c>
      <c r="I74" s="144">
        <f t="shared" ref="I74" si="10">I72/I73</f>
        <v>1.105</v>
      </c>
      <c r="J74" s="208"/>
      <c r="K74" s="91"/>
      <c r="L74" s="111"/>
    </row>
    <row r="75" spans="1:13" ht="12" customHeight="1" x14ac:dyDescent="0.2">
      <c r="A75" s="95"/>
      <c r="B75" s="197"/>
      <c r="C75" s="206" t="s">
        <v>83</v>
      </c>
      <c r="D75" s="207"/>
      <c r="E75" s="17" t="s">
        <v>137</v>
      </c>
      <c r="F75" s="183"/>
      <c r="G75" s="94"/>
      <c r="H75" s="94"/>
      <c r="I75" s="94"/>
      <c r="J75" s="206" t="str">
        <f>J154</f>
        <v>Филиал ПАО "МРСК Северо-Запада" "Вологдаэнерго"</v>
      </c>
    </row>
    <row r="76" spans="1:13" ht="12" customHeight="1" x14ac:dyDescent="0.2">
      <c r="A76" s="95"/>
      <c r="B76" s="197"/>
      <c r="C76" s="207"/>
      <c r="D76" s="207"/>
      <c r="E76" s="122" t="s">
        <v>84</v>
      </c>
      <c r="F76" s="70" t="str">
        <f>F61</f>
        <v>АО "ВОЭК"</v>
      </c>
      <c r="G76" s="86">
        <v>0.1</v>
      </c>
      <c r="H76" s="86">
        <v>0.2</v>
      </c>
      <c r="I76" s="86">
        <v>0.1</v>
      </c>
      <c r="J76" s="207"/>
    </row>
    <row r="77" spans="1:13" ht="23.25" customHeight="1" x14ac:dyDescent="0.2">
      <c r="A77" s="95"/>
      <c r="B77" s="197"/>
      <c r="C77" s="207"/>
      <c r="D77" s="207"/>
      <c r="E77" s="33" t="s">
        <v>85</v>
      </c>
      <c r="F77" s="49" t="s">
        <v>323</v>
      </c>
      <c r="G77" s="103">
        <v>0</v>
      </c>
      <c r="H77" s="103">
        <v>0</v>
      </c>
      <c r="I77" s="103">
        <v>0</v>
      </c>
      <c r="J77" s="207"/>
    </row>
    <row r="78" spans="1:13" ht="22.5" customHeight="1" x14ac:dyDescent="0.2">
      <c r="A78" s="95"/>
      <c r="B78" s="197"/>
      <c r="C78" s="207"/>
      <c r="D78" s="207"/>
      <c r="E78" s="33" t="s">
        <v>86</v>
      </c>
      <c r="F78" s="49" t="s">
        <v>385</v>
      </c>
      <c r="G78" s="71">
        <v>0.2</v>
      </c>
      <c r="H78" s="71">
        <v>0.3</v>
      </c>
      <c r="I78" s="71">
        <v>0.2</v>
      </c>
      <c r="J78" s="207"/>
    </row>
    <row r="79" spans="1:13" ht="18" customHeight="1" x14ac:dyDescent="0.2">
      <c r="A79" s="95"/>
      <c r="B79" s="197"/>
      <c r="C79" s="207"/>
      <c r="D79" s="207"/>
      <c r="E79" s="33" t="s">
        <v>386</v>
      </c>
      <c r="F79" s="151" t="s">
        <v>343</v>
      </c>
      <c r="G79" s="71">
        <v>0</v>
      </c>
      <c r="H79" s="71">
        <v>0</v>
      </c>
      <c r="I79" s="71">
        <v>0</v>
      </c>
      <c r="J79" s="207"/>
    </row>
    <row r="80" spans="1:13" ht="24.75" customHeight="1" x14ac:dyDescent="0.2">
      <c r="A80" s="95"/>
      <c r="B80" s="197"/>
      <c r="C80" s="207"/>
      <c r="D80" s="207"/>
      <c r="E80" s="33" t="s">
        <v>87</v>
      </c>
      <c r="F80" s="104" t="s">
        <v>387</v>
      </c>
      <c r="G80" s="105">
        <v>0.2</v>
      </c>
      <c r="H80" s="105">
        <v>0.2</v>
      </c>
      <c r="I80" s="105">
        <v>0.2</v>
      </c>
      <c r="J80" s="207"/>
    </row>
    <row r="81" spans="1:13" ht="24.75" customHeight="1" x14ac:dyDescent="0.2">
      <c r="A81" s="95"/>
      <c r="B81" s="197"/>
      <c r="C81" s="207"/>
      <c r="D81" s="207"/>
      <c r="E81" s="33" t="s">
        <v>88</v>
      </c>
      <c r="F81" s="49" t="s">
        <v>113</v>
      </c>
      <c r="G81" s="102">
        <v>0</v>
      </c>
      <c r="H81" s="102">
        <v>0</v>
      </c>
      <c r="I81" s="102">
        <v>0</v>
      </c>
      <c r="J81" s="207"/>
    </row>
    <row r="82" spans="1:13" ht="24.75" customHeight="1" x14ac:dyDescent="0.2">
      <c r="A82" s="95"/>
      <c r="B82" s="197"/>
      <c r="C82" s="207"/>
      <c r="D82" s="207"/>
      <c r="E82" s="33" t="s">
        <v>89</v>
      </c>
      <c r="F82" s="49" t="s">
        <v>114</v>
      </c>
      <c r="G82" s="105">
        <v>0.3</v>
      </c>
      <c r="H82" s="105">
        <v>0.3</v>
      </c>
      <c r="I82" s="105">
        <v>0.3</v>
      </c>
      <c r="J82" s="207"/>
      <c r="K82" s="145" t="s">
        <v>363</v>
      </c>
    </row>
    <row r="83" spans="1:13" ht="37.5" customHeight="1" x14ac:dyDescent="0.2">
      <c r="A83" s="95"/>
      <c r="B83" s="197"/>
      <c r="C83" s="207"/>
      <c r="D83" s="207"/>
      <c r="E83" s="33" t="s">
        <v>90</v>
      </c>
      <c r="F83" s="49" t="s">
        <v>115</v>
      </c>
      <c r="G83" s="105">
        <v>0.2</v>
      </c>
      <c r="H83" s="105">
        <v>0.3</v>
      </c>
      <c r="I83" s="105">
        <v>0.3</v>
      </c>
      <c r="J83" s="207"/>
      <c r="K83" s="62">
        <f>SUM(G76:G83)</f>
        <v>1</v>
      </c>
      <c r="L83" s="62">
        <f>SUM(H76:H83)</f>
        <v>1.3</v>
      </c>
      <c r="M83" s="62">
        <f>SUM(I76:I83)</f>
        <v>1.1000000000000001</v>
      </c>
    </row>
    <row r="84" spans="1:13" ht="12" customHeight="1" x14ac:dyDescent="0.2">
      <c r="A84" s="95"/>
      <c r="B84" s="197"/>
      <c r="C84" s="207"/>
      <c r="D84" s="207"/>
      <c r="E84" s="8" t="s">
        <v>91</v>
      </c>
      <c r="F84" s="49" t="str">
        <f>F76</f>
        <v>АО "ВОЭК"</v>
      </c>
      <c r="G84" s="86">
        <v>0.1</v>
      </c>
      <c r="H84" s="86">
        <v>0.2</v>
      </c>
      <c r="I84" s="86">
        <v>0.1</v>
      </c>
      <c r="J84" s="207"/>
    </row>
    <row r="85" spans="1:13" ht="12" customHeight="1" x14ac:dyDescent="0.2">
      <c r="A85" s="95"/>
      <c r="B85" s="197"/>
      <c r="C85" s="207"/>
      <c r="D85" s="207"/>
      <c r="E85" s="8" t="s">
        <v>102</v>
      </c>
      <c r="F85" s="229" t="str">
        <f>F76</f>
        <v>АО "ВОЭК"</v>
      </c>
      <c r="G85" s="86">
        <v>2.8</v>
      </c>
      <c r="H85" s="86">
        <v>2.9</v>
      </c>
      <c r="I85" s="86">
        <v>2.9</v>
      </c>
      <c r="J85" s="207"/>
    </row>
    <row r="86" spans="1:13" ht="12" customHeight="1" x14ac:dyDescent="0.2">
      <c r="A86" s="95"/>
      <c r="B86" s="197"/>
      <c r="C86" s="207"/>
      <c r="D86" s="207"/>
      <c r="E86" s="8" t="s">
        <v>101</v>
      </c>
      <c r="F86" s="230"/>
      <c r="G86" s="86">
        <v>3</v>
      </c>
      <c r="H86" s="86">
        <v>3.2</v>
      </c>
      <c r="I86" s="86">
        <v>3.1</v>
      </c>
      <c r="J86" s="207"/>
    </row>
    <row r="87" spans="1:13" ht="12" customHeight="1" x14ac:dyDescent="0.2">
      <c r="A87" s="95"/>
      <c r="B87" s="197"/>
      <c r="C87" s="207"/>
      <c r="D87" s="207"/>
      <c r="E87" s="8" t="s">
        <v>389</v>
      </c>
      <c r="F87" s="231"/>
      <c r="G87" s="86">
        <v>0.2</v>
      </c>
      <c r="H87" s="86">
        <v>0.4</v>
      </c>
      <c r="I87" s="86">
        <v>0.5</v>
      </c>
      <c r="J87" s="207"/>
    </row>
    <row r="88" spans="1:13" ht="24" customHeight="1" x14ac:dyDescent="0.2">
      <c r="A88" s="95"/>
      <c r="B88" s="197"/>
      <c r="C88" s="207"/>
      <c r="D88" s="207"/>
      <c r="E88" s="33" t="s">
        <v>93</v>
      </c>
      <c r="F88" s="49" t="str">
        <f>F77</f>
        <v>ООО "Вологодский комбинат хлебопродуктов"- пищевая промыш-ть</v>
      </c>
      <c r="G88" s="71">
        <v>0.1</v>
      </c>
      <c r="H88" s="71">
        <v>0.6</v>
      </c>
      <c r="I88" s="71">
        <v>0.1</v>
      </c>
      <c r="J88" s="207"/>
    </row>
    <row r="89" spans="1:13" ht="26.25" customHeight="1" x14ac:dyDescent="0.2">
      <c r="A89" s="95"/>
      <c r="B89" s="197"/>
      <c r="C89" s="207"/>
      <c r="D89" s="207"/>
      <c r="E89" s="33" t="s">
        <v>103</v>
      </c>
      <c r="F89" s="104" t="str">
        <f>F82</f>
        <v>ОАО "Северный коммунар"-машиностроение</v>
      </c>
      <c r="G89" s="105">
        <v>0</v>
      </c>
      <c r="H89" s="105">
        <v>0</v>
      </c>
      <c r="I89" s="105">
        <v>0</v>
      </c>
      <c r="J89" s="207"/>
    </row>
    <row r="90" spans="1:13" ht="12" customHeight="1" x14ac:dyDescent="0.2">
      <c r="A90" s="95"/>
      <c r="B90" s="197"/>
      <c r="C90" s="207"/>
      <c r="D90" s="207"/>
      <c r="E90" s="8" t="s">
        <v>94</v>
      </c>
      <c r="F90" s="49" t="str">
        <f>F76</f>
        <v>АО "ВОЭК"</v>
      </c>
      <c r="G90" s="86">
        <v>0.4</v>
      </c>
      <c r="H90" s="86">
        <v>0.5</v>
      </c>
      <c r="I90" s="86">
        <v>0.7</v>
      </c>
      <c r="J90" s="207"/>
    </row>
    <row r="91" spans="1:13" ht="12" customHeight="1" x14ac:dyDescent="0.2">
      <c r="A91" s="95"/>
      <c r="B91" s="197"/>
      <c r="C91" s="207"/>
      <c r="D91" s="207"/>
      <c r="E91" s="8" t="s">
        <v>217</v>
      </c>
      <c r="F91" s="56" t="s">
        <v>324</v>
      </c>
      <c r="G91" s="86">
        <v>0</v>
      </c>
      <c r="H91" s="86">
        <v>0</v>
      </c>
      <c r="I91" s="86">
        <v>0</v>
      </c>
      <c r="J91" s="207"/>
    </row>
    <row r="92" spans="1:13" ht="12" customHeight="1" x14ac:dyDescent="0.2">
      <c r="A92" s="95"/>
      <c r="B92" s="197"/>
      <c r="C92" s="207"/>
      <c r="D92" s="207"/>
      <c r="E92" s="8" t="s">
        <v>95</v>
      </c>
      <c r="F92" s="49" t="str">
        <f>F90</f>
        <v>АО "ВОЭК"</v>
      </c>
      <c r="G92" s="86">
        <v>0.7</v>
      </c>
      <c r="H92" s="86">
        <v>1</v>
      </c>
      <c r="I92" s="86">
        <v>0.7</v>
      </c>
      <c r="J92" s="207"/>
    </row>
    <row r="93" spans="1:13" ht="12" customHeight="1" x14ac:dyDescent="0.2">
      <c r="A93" s="95"/>
      <c r="B93" s="197"/>
      <c r="C93" s="207"/>
      <c r="D93" s="207"/>
      <c r="E93" s="8" t="s">
        <v>104</v>
      </c>
      <c r="F93" s="234" t="s">
        <v>116</v>
      </c>
      <c r="G93" s="86">
        <v>0</v>
      </c>
      <c r="H93" s="86">
        <v>0</v>
      </c>
      <c r="I93" s="86">
        <v>0</v>
      </c>
      <c r="J93" s="207"/>
    </row>
    <row r="94" spans="1:13" ht="12" customHeight="1" x14ac:dyDescent="0.2">
      <c r="A94" s="95"/>
      <c r="B94" s="197"/>
      <c r="C94" s="207"/>
      <c r="D94" s="207"/>
      <c r="E94" s="8" t="s">
        <v>105</v>
      </c>
      <c r="F94" s="235"/>
      <c r="G94" s="71">
        <v>0.6</v>
      </c>
      <c r="H94" s="71">
        <v>0.8</v>
      </c>
      <c r="I94" s="71">
        <v>0.8</v>
      </c>
      <c r="J94" s="207"/>
    </row>
    <row r="95" spans="1:13" ht="12" customHeight="1" x14ac:dyDescent="0.2">
      <c r="A95" s="95"/>
      <c r="B95" s="197"/>
      <c r="C95" s="207"/>
      <c r="D95" s="207"/>
      <c r="E95" s="8" t="s">
        <v>96</v>
      </c>
      <c r="F95" s="49" t="str">
        <f>F80</f>
        <v>ООО "Металлист" -машиностроение</v>
      </c>
      <c r="G95" s="86">
        <v>0.2</v>
      </c>
      <c r="H95" s="86">
        <v>0.3</v>
      </c>
      <c r="I95" s="86">
        <v>0.2</v>
      </c>
      <c r="J95" s="207"/>
    </row>
    <row r="96" spans="1:13" ht="12" customHeight="1" x14ac:dyDescent="0.2">
      <c r="A96" s="95"/>
      <c r="B96" s="197"/>
      <c r="C96" s="207"/>
      <c r="D96" s="207"/>
      <c r="E96" s="8" t="s">
        <v>106</v>
      </c>
      <c r="F96" s="217" t="s">
        <v>117</v>
      </c>
      <c r="G96" s="86">
        <v>0.1</v>
      </c>
      <c r="H96" s="86">
        <v>0.2</v>
      </c>
      <c r="I96" s="86">
        <v>0.1</v>
      </c>
      <c r="J96" s="207"/>
    </row>
    <row r="97" spans="1:13" ht="12" customHeight="1" x14ac:dyDescent="0.2">
      <c r="A97" s="95"/>
      <c r="B97" s="197"/>
      <c r="C97" s="207"/>
      <c r="D97" s="207"/>
      <c r="E97" s="8" t="s">
        <v>107</v>
      </c>
      <c r="F97" s="219"/>
      <c r="G97" s="102">
        <v>0</v>
      </c>
      <c r="H97" s="102">
        <v>0</v>
      </c>
      <c r="I97" s="102">
        <v>0</v>
      </c>
      <c r="J97" s="207"/>
    </row>
    <row r="98" spans="1:13" ht="12" customHeight="1" x14ac:dyDescent="0.2">
      <c r="A98" s="95"/>
      <c r="B98" s="197"/>
      <c r="C98" s="207"/>
      <c r="D98" s="207"/>
      <c r="E98" s="8" t="s">
        <v>108</v>
      </c>
      <c r="F98" s="236" t="s">
        <v>118</v>
      </c>
      <c r="G98" s="86">
        <v>0.1</v>
      </c>
      <c r="H98" s="86">
        <v>0.2</v>
      </c>
      <c r="I98" s="86">
        <v>0.1</v>
      </c>
      <c r="J98" s="207"/>
    </row>
    <row r="99" spans="1:13" ht="12" customHeight="1" x14ac:dyDescent="0.2">
      <c r="A99" s="95"/>
      <c r="B99" s="197"/>
      <c r="C99" s="207"/>
      <c r="D99" s="207"/>
      <c r="E99" s="8" t="s">
        <v>109</v>
      </c>
      <c r="F99" s="237"/>
      <c r="G99" s="102">
        <v>0</v>
      </c>
      <c r="H99" s="102">
        <v>0</v>
      </c>
      <c r="I99" s="102">
        <v>0</v>
      </c>
      <c r="J99" s="207"/>
    </row>
    <row r="100" spans="1:13" ht="12" customHeight="1" x14ac:dyDescent="0.2">
      <c r="A100" s="95"/>
      <c r="B100" s="197"/>
      <c r="C100" s="207"/>
      <c r="D100" s="207"/>
      <c r="E100" s="8" t="s">
        <v>97</v>
      </c>
      <c r="F100" s="49" t="str">
        <f>F81</f>
        <v>ООО "Энерготехснаб"-машиностроение</v>
      </c>
      <c r="G100" s="118">
        <v>0</v>
      </c>
      <c r="H100" s="118">
        <v>0</v>
      </c>
      <c r="I100" s="118">
        <v>0</v>
      </c>
      <c r="J100" s="207"/>
    </row>
    <row r="101" spans="1:13" ht="23.25" customHeight="1" x14ac:dyDescent="0.2">
      <c r="A101" s="95"/>
      <c r="B101" s="197"/>
      <c r="C101" s="207"/>
      <c r="D101" s="207"/>
      <c r="E101" s="33" t="s">
        <v>98</v>
      </c>
      <c r="F101" s="49" t="str">
        <f>F78</f>
        <v>ОАО "Стройиндустрия"- промыш. строй. материалы</v>
      </c>
      <c r="G101" s="105">
        <v>0</v>
      </c>
      <c r="H101" s="105">
        <v>0</v>
      </c>
      <c r="I101" s="105">
        <v>0</v>
      </c>
      <c r="J101" s="207"/>
    </row>
    <row r="102" spans="1:13" ht="12" customHeight="1" x14ac:dyDescent="0.2">
      <c r="A102" s="95"/>
      <c r="B102" s="197"/>
      <c r="C102" s="207"/>
      <c r="D102" s="207"/>
      <c r="E102" s="8" t="s">
        <v>99</v>
      </c>
      <c r="F102" s="56"/>
      <c r="G102" s="86">
        <v>0.1</v>
      </c>
      <c r="H102" s="86">
        <v>0.1</v>
      </c>
      <c r="I102" s="86">
        <v>0.1</v>
      </c>
      <c r="J102" s="207"/>
    </row>
    <row r="103" spans="1:13" ht="12" customHeight="1" x14ac:dyDescent="0.2">
      <c r="A103" s="95"/>
      <c r="B103" s="197"/>
      <c r="C103" s="207"/>
      <c r="D103" s="207"/>
      <c r="E103" s="8" t="s">
        <v>100</v>
      </c>
      <c r="F103" s="49" t="s">
        <v>388</v>
      </c>
      <c r="G103" s="86">
        <v>0</v>
      </c>
      <c r="H103" s="86">
        <v>0.1</v>
      </c>
      <c r="I103" s="86">
        <v>0.1</v>
      </c>
      <c r="J103" s="207"/>
    </row>
    <row r="104" spans="1:13" ht="12" customHeight="1" x14ac:dyDescent="0.2">
      <c r="A104" s="95"/>
      <c r="B104" s="197"/>
      <c r="C104" s="207"/>
      <c r="D104" s="207"/>
      <c r="E104" s="58" t="s">
        <v>218</v>
      </c>
      <c r="F104" s="56"/>
      <c r="G104" s="102">
        <v>0</v>
      </c>
      <c r="H104" s="102">
        <v>0</v>
      </c>
      <c r="I104" s="102">
        <v>0</v>
      </c>
      <c r="J104" s="207"/>
    </row>
    <row r="105" spans="1:13" ht="12" customHeight="1" x14ac:dyDescent="0.2">
      <c r="A105" s="95"/>
      <c r="B105" s="197"/>
      <c r="C105" s="207"/>
      <c r="D105" s="207"/>
      <c r="E105" s="8" t="s">
        <v>110</v>
      </c>
      <c r="F105" s="217" t="s">
        <v>119</v>
      </c>
      <c r="G105" s="71">
        <v>0</v>
      </c>
      <c r="H105" s="71">
        <v>0.2</v>
      </c>
      <c r="I105" s="71">
        <v>0</v>
      </c>
      <c r="J105" s="207"/>
    </row>
    <row r="106" spans="1:13" ht="12" customHeight="1" x14ac:dyDescent="0.2">
      <c r="A106" s="95"/>
      <c r="B106" s="197"/>
      <c r="C106" s="207"/>
      <c r="D106" s="207"/>
      <c r="E106" s="8" t="s">
        <v>174</v>
      </c>
      <c r="F106" s="219"/>
      <c r="G106" s="71">
        <v>0</v>
      </c>
      <c r="H106" s="71">
        <v>0</v>
      </c>
      <c r="I106" s="71">
        <v>0</v>
      </c>
      <c r="J106" s="207"/>
    </row>
    <row r="107" spans="1:13" ht="12" customHeight="1" x14ac:dyDescent="0.2">
      <c r="A107" s="95"/>
      <c r="B107" s="197"/>
      <c r="C107" s="207"/>
      <c r="D107" s="207"/>
      <c r="E107" s="8" t="s">
        <v>111</v>
      </c>
      <c r="F107" s="217" t="s">
        <v>120</v>
      </c>
      <c r="G107" s="86">
        <v>0.4</v>
      </c>
      <c r="H107" s="86">
        <v>0.4</v>
      </c>
      <c r="I107" s="86">
        <v>0.6</v>
      </c>
      <c r="J107" s="207"/>
      <c r="K107" s="154" t="s">
        <v>412</v>
      </c>
    </row>
    <row r="108" spans="1:13" ht="12" customHeight="1" x14ac:dyDescent="0.2">
      <c r="A108" s="95"/>
      <c r="B108" s="197"/>
      <c r="C108" s="207"/>
      <c r="D108" s="207"/>
      <c r="E108" s="123" t="s">
        <v>112</v>
      </c>
      <c r="F108" s="219"/>
      <c r="G108" s="86">
        <v>0.2</v>
      </c>
      <c r="H108" s="86">
        <v>0.3</v>
      </c>
      <c r="I108" s="86">
        <v>0.5</v>
      </c>
      <c r="J108" s="207"/>
      <c r="K108" s="62">
        <f>G109-K83</f>
        <v>9</v>
      </c>
      <c r="L108" s="62">
        <f>H109-L83</f>
        <v>11.4</v>
      </c>
      <c r="M108" s="62">
        <f>I109-M83</f>
        <v>10.6</v>
      </c>
    </row>
    <row r="109" spans="1:13" s="61" customFormat="1" ht="12" customHeight="1" x14ac:dyDescent="0.2">
      <c r="A109" s="97"/>
      <c r="B109" s="197"/>
      <c r="C109" s="207"/>
      <c r="D109" s="207"/>
      <c r="E109" s="159" t="s">
        <v>178</v>
      </c>
      <c r="F109" s="57"/>
      <c r="G109" s="191">
        <f>SUM(G76:G108)</f>
        <v>10</v>
      </c>
      <c r="H109" s="191">
        <f>SUM(H76:H108)</f>
        <v>12.7</v>
      </c>
      <c r="I109" s="191">
        <f>SUM(I76:I108)</f>
        <v>11.7</v>
      </c>
      <c r="J109" s="207"/>
      <c r="K109" s="51">
        <v>12.5</v>
      </c>
      <c r="L109" s="111"/>
    </row>
    <row r="110" spans="1:13" s="61" customFormat="1" ht="12" hidden="1" customHeight="1" x14ac:dyDescent="0.2">
      <c r="A110" s="97"/>
      <c r="B110" s="197"/>
      <c r="C110" s="207"/>
      <c r="D110" s="207"/>
      <c r="E110" s="167" t="s">
        <v>361</v>
      </c>
      <c r="F110" s="36"/>
      <c r="G110" s="165">
        <f>$K$109*$Q$17/$Q$12</f>
        <v>8.8000000000000007</v>
      </c>
      <c r="H110" s="165">
        <f>$K$109*$Q$23/$Q$12</f>
        <v>10.199999999999999</v>
      </c>
      <c r="I110" s="165">
        <f>$K$109*$Q$35/$Q$12</f>
        <v>9.4</v>
      </c>
      <c r="J110" s="207"/>
      <c r="K110" s="51"/>
      <c r="L110" s="111"/>
    </row>
    <row r="111" spans="1:13" s="61" customFormat="1" ht="12" hidden="1" customHeight="1" x14ac:dyDescent="0.2">
      <c r="A111" s="97"/>
      <c r="B111" s="197"/>
      <c r="C111" s="208"/>
      <c r="D111" s="208"/>
      <c r="E111" s="167" t="s">
        <v>362</v>
      </c>
      <c r="F111" s="36"/>
      <c r="G111" s="144">
        <f>G109/G110</f>
        <v>1.1359999999999999</v>
      </c>
      <c r="H111" s="144">
        <f t="shared" ref="H111" si="11">H109/H110</f>
        <v>1.2450000000000001</v>
      </c>
      <c r="I111" s="144">
        <f t="shared" ref="I111" si="12">I109/I110</f>
        <v>1.2450000000000001</v>
      </c>
      <c r="J111" s="208"/>
      <c r="K111" s="51"/>
      <c r="L111" s="111"/>
    </row>
    <row r="112" spans="1:13" s="92" customFormat="1" ht="12" customHeight="1" x14ac:dyDescent="0.25">
      <c r="A112" s="95"/>
      <c r="B112" s="197"/>
      <c r="C112" s="206" t="s">
        <v>420</v>
      </c>
      <c r="D112" s="206" t="s">
        <v>25</v>
      </c>
      <c r="E112" s="181" t="s">
        <v>172</v>
      </c>
      <c r="F112" s="203" t="s">
        <v>414</v>
      </c>
      <c r="G112" s="94">
        <v>0</v>
      </c>
      <c r="H112" s="94">
        <v>0</v>
      </c>
      <c r="I112" s="94">
        <v>0</v>
      </c>
      <c r="J112" s="206" t="s">
        <v>419</v>
      </c>
      <c r="K112" s="91"/>
      <c r="L112" s="111"/>
    </row>
    <row r="113" spans="1:15" s="92" customFormat="1" ht="12" customHeight="1" x14ac:dyDescent="0.25">
      <c r="A113" s="95"/>
      <c r="B113" s="197"/>
      <c r="C113" s="207"/>
      <c r="D113" s="207"/>
      <c r="E113" s="181" t="s">
        <v>122</v>
      </c>
      <c r="F113" s="204"/>
      <c r="G113" s="94">
        <v>0</v>
      </c>
      <c r="H113" s="94">
        <v>0</v>
      </c>
      <c r="I113" s="94">
        <v>0</v>
      </c>
      <c r="J113" s="207"/>
      <c r="K113" s="91"/>
      <c r="L113" s="111"/>
    </row>
    <row r="114" spans="1:15" s="92" customFormat="1" ht="12" customHeight="1" x14ac:dyDescent="0.25">
      <c r="A114" s="95"/>
      <c r="B114" s="197"/>
      <c r="C114" s="207"/>
      <c r="D114" s="207"/>
      <c r="E114" s="181" t="s">
        <v>173</v>
      </c>
      <c r="F114" s="204"/>
      <c r="G114" s="94">
        <v>0</v>
      </c>
      <c r="H114" s="94">
        <v>0</v>
      </c>
      <c r="I114" s="94">
        <v>0</v>
      </c>
      <c r="J114" s="207"/>
      <c r="K114" s="91"/>
      <c r="L114" s="111"/>
    </row>
    <row r="115" spans="1:15" s="92" customFormat="1" ht="12" customHeight="1" x14ac:dyDescent="0.25">
      <c r="A115" s="95"/>
      <c r="B115" s="197"/>
      <c r="C115" s="207"/>
      <c r="D115" s="207"/>
      <c r="E115" s="181" t="s">
        <v>123</v>
      </c>
      <c r="F115" s="204"/>
      <c r="G115" s="94">
        <v>3.6</v>
      </c>
      <c r="H115" s="94">
        <v>4.2</v>
      </c>
      <c r="I115" s="94">
        <v>4.2</v>
      </c>
      <c r="J115" s="207"/>
      <c r="K115" s="91"/>
      <c r="L115" s="111"/>
    </row>
    <row r="116" spans="1:15" s="12" customFormat="1" ht="12" customHeight="1" x14ac:dyDescent="0.25">
      <c r="A116" s="97"/>
      <c r="B116" s="197"/>
      <c r="C116" s="207"/>
      <c r="D116" s="207"/>
      <c r="E116" s="9" t="s">
        <v>121</v>
      </c>
      <c r="F116" s="205"/>
      <c r="G116" s="165">
        <f t="shared" ref="G116:I116" si="13">SUM(G112:G115)</f>
        <v>3.6</v>
      </c>
      <c r="H116" s="165">
        <f t="shared" si="13"/>
        <v>4.2</v>
      </c>
      <c r="I116" s="165">
        <f t="shared" si="13"/>
        <v>4.2</v>
      </c>
      <c r="J116" s="207"/>
      <c r="K116" s="51">
        <v>5</v>
      </c>
      <c r="L116" s="111"/>
    </row>
    <row r="117" spans="1:15" s="12" customFormat="1" ht="12" hidden="1" customHeight="1" x14ac:dyDescent="0.25">
      <c r="A117" s="13"/>
      <c r="B117" s="197"/>
      <c r="C117" s="207"/>
      <c r="D117" s="207"/>
      <c r="E117" s="167" t="s">
        <v>361</v>
      </c>
      <c r="F117" s="36"/>
      <c r="G117" s="165">
        <f>$K$116*$Q$17/$Q$12</f>
        <v>3.5</v>
      </c>
      <c r="H117" s="165">
        <f>$K$116*$Q$23/$Q$12</f>
        <v>4.0999999999999996</v>
      </c>
      <c r="I117" s="165">
        <f>$K$116*$Q$35/$Q$12</f>
        <v>3.8</v>
      </c>
      <c r="J117" s="207"/>
      <c r="K117" s="51"/>
      <c r="L117" s="111"/>
    </row>
    <row r="118" spans="1:15" s="12" customFormat="1" ht="12" hidden="1" customHeight="1" x14ac:dyDescent="0.25">
      <c r="A118" s="13"/>
      <c r="B118" s="197"/>
      <c r="C118" s="208"/>
      <c r="D118" s="207"/>
      <c r="E118" s="167" t="s">
        <v>362</v>
      </c>
      <c r="F118" s="36"/>
      <c r="G118" s="144">
        <f>G116/G117</f>
        <v>1.0289999999999999</v>
      </c>
      <c r="H118" s="144">
        <f t="shared" ref="H118" si="14">H116/H117</f>
        <v>1.024</v>
      </c>
      <c r="I118" s="144">
        <f t="shared" ref="I118" si="15">I116/I117</f>
        <v>1.105</v>
      </c>
      <c r="J118" s="208"/>
      <c r="K118" s="51"/>
      <c r="L118" s="111"/>
    </row>
    <row r="119" spans="1:15" s="14" customFormat="1" ht="12" customHeight="1" x14ac:dyDescent="0.25">
      <c r="A119" s="13"/>
      <c r="B119" s="197"/>
      <c r="C119" s="206" t="s">
        <v>124</v>
      </c>
      <c r="D119" s="207"/>
      <c r="E119" s="58" t="s">
        <v>125</v>
      </c>
      <c r="F119" s="203" t="s">
        <v>356</v>
      </c>
      <c r="G119" s="165"/>
      <c r="H119" s="165"/>
      <c r="I119" s="165"/>
      <c r="J119" s="206" t="s">
        <v>321</v>
      </c>
      <c r="K119" s="52"/>
      <c r="L119" s="155"/>
    </row>
    <row r="120" spans="1:15" s="14" customFormat="1" ht="28.5" customHeight="1" x14ac:dyDescent="0.25">
      <c r="A120" s="13"/>
      <c r="B120" s="197"/>
      <c r="C120" s="207"/>
      <c r="D120" s="207"/>
      <c r="E120" s="43" t="s">
        <v>175</v>
      </c>
      <c r="F120" s="204"/>
      <c r="G120" s="94">
        <v>50.8</v>
      </c>
      <c r="H120" s="94">
        <v>50.1</v>
      </c>
      <c r="I120" s="94">
        <v>49.8</v>
      </c>
      <c r="J120" s="207"/>
      <c r="K120" s="52"/>
      <c r="L120" s="155"/>
      <c r="O120" s="173"/>
    </row>
    <row r="121" spans="1:15" s="14" customFormat="1" ht="25.5" customHeight="1" x14ac:dyDescent="0.25">
      <c r="A121" s="13"/>
      <c r="B121" s="197"/>
      <c r="C121" s="207"/>
      <c r="D121" s="207"/>
      <c r="E121" s="181" t="s">
        <v>126</v>
      </c>
      <c r="F121" s="204"/>
      <c r="G121" s="94">
        <v>14.3</v>
      </c>
      <c r="H121" s="94">
        <v>20.3</v>
      </c>
      <c r="I121" s="94">
        <v>11.5</v>
      </c>
      <c r="J121" s="207"/>
      <c r="L121" s="67"/>
      <c r="O121" s="173"/>
    </row>
    <row r="122" spans="1:15" s="14" customFormat="1" ht="12" customHeight="1" x14ac:dyDescent="0.25">
      <c r="A122" s="13"/>
      <c r="B122" s="197"/>
      <c r="C122" s="207"/>
      <c r="D122" s="207"/>
      <c r="E122" s="9" t="s">
        <v>121</v>
      </c>
      <c r="F122" s="205"/>
      <c r="G122" s="165">
        <f>SUM(G120:G121)</f>
        <v>65.099999999999994</v>
      </c>
      <c r="H122" s="165">
        <f t="shared" ref="H122:I122" si="16">SUM(H120:H121)</f>
        <v>70.400000000000006</v>
      </c>
      <c r="I122" s="165">
        <f t="shared" si="16"/>
        <v>61.3</v>
      </c>
      <c r="J122" s="207"/>
      <c r="K122" s="53">
        <v>67</v>
      </c>
      <c r="L122" s="155"/>
    </row>
    <row r="123" spans="1:15" s="14" customFormat="1" ht="12" hidden="1" customHeight="1" x14ac:dyDescent="0.25">
      <c r="A123" s="13"/>
      <c r="B123" s="197"/>
      <c r="C123" s="207"/>
      <c r="D123" s="207"/>
      <c r="E123" s="167" t="s">
        <v>361</v>
      </c>
      <c r="F123" s="36"/>
      <c r="G123" s="165">
        <f>$K$122*$Q$17/$Q$12</f>
        <v>47.4</v>
      </c>
      <c r="H123" s="165">
        <f>$K$122*$Q$23/$Q$12</f>
        <v>54.8</v>
      </c>
      <c r="I123" s="165">
        <f>$K$122*$Q$35/$Q$12</f>
        <v>50.5</v>
      </c>
      <c r="J123" s="207"/>
      <c r="K123" s="53"/>
      <c r="L123" s="155"/>
    </row>
    <row r="124" spans="1:15" s="14" customFormat="1" ht="12" hidden="1" customHeight="1" x14ac:dyDescent="0.25">
      <c r="A124" s="13"/>
      <c r="B124" s="197"/>
      <c r="C124" s="208"/>
      <c r="D124" s="207"/>
      <c r="E124" s="167" t="s">
        <v>362</v>
      </c>
      <c r="F124" s="36"/>
      <c r="G124" s="144">
        <f>G122/G123</f>
        <v>1.373</v>
      </c>
      <c r="H124" s="144">
        <f>H122/H123</f>
        <v>1.2849999999999999</v>
      </c>
      <c r="I124" s="144">
        <f>I122/I123</f>
        <v>1.214</v>
      </c>
      <c r="J124" s="208"/>
      <c r="K124" s="53"/>
      <c r="L124" s="155"/>
    </row>
    <row r="125" spans="1:15" s="14" customFormat="1" ht="28.5" customHeight="1" x14ac:dyDescent="0.25">
      <c r="A125" s="13"/>
      <c r="B125" s="197"/>
      <c r="C125" s="206" t="s">
        <v>127</v>
      </c>
      <c r="D125" s="207"/>
      <c r="E125" s="33" t="s">
        <v>128</v>
      </c>
      <c r="F125" s="34" t="str">
        <f>F119</f>
        <v>ПАО "Северсталь" - черная металлургия</v>
      </c>
      <c r="G125" s="174">
        <v>0.08</v>
      </c>
      <c r="H125" s="174">
        <v>0.1</v>
      </c>
      <c r="I125" s="174">
        <v>0.09</v>
      </c>
      <c r="J125" s="206" t="str">
        <f>J119</f>
        <v>ПАО "Северсталь"</v>
      </c>
      <c r="K125" s="52">
        <v>0.1</v>
      </c>
      <c r="L125" s="155"/>
    </row>
    <row r="126" spans="1:15" s="14" customFormat="1" ht="12" customHeight="1" x14ac:dyDescent="0.25">
      <c r="A126" s="13"/>
      <c r="B126" s="197"/>
      <c r="C126" s="207"/>
      <c r="D126" s="207"/>
      <c r="E126" s="167" t="s">
        <v>361</v>
      </c>
      <c r="F126" s="36"/>
      <c r="G126" s="128">
        <f>K125*$Q$17/$Q$12</f>
        <v>7.0000000000000007E-2</v>
      </c>
      <c r="H126" s="128">
        <f>K125*$Q$23/$Q$12</f>
        <v>0.08</v>
      </c>
      <c r="I126" s="128">
        <f>K125*$Q$35/$Q$12</f>
        <v>0.08</v>
      </c>
      <c r="J126" s="207"/>
      <c r="K126" s="52"/>
      <c r="L126" s="155"/>
    </row>
    <row r="127" spans="1:15" s="14" customFormat="1" ht="12" customHeight="1" x14ac:dyDescent="0.25">
      <c r="A127" s="13"/>
      <c r="B127" s="197"/>
      <c r="C127" s="208"/>
      <c r="D127" s="207"/>
      <c r="E127" s="167" t="s">
        <v>362</v>
      </c>
      <c r="F127" s="36"/>
      <c r="G127" s="144">
        <f>G125/G126</f>
        <v>1.143</v>
      </c>
      <c r="H127" s="144">
        <f t="shared" ref="H127" si="17">H125/H126</f>
        <v>1.25</v>
      </c>
      <c r="I127" s="144">
        <f t="shared" ref="I127" si="18">I125/I126</f>
        <v>1.125</v>
      </c>
      <c r="J127" s="208"/>
      <c r="K127" s="52"/>
      <c r="L127" s="155"/>
    </row>
    <row r="128" spans="1:15" s="14" customFormat="1" ht="12" customHeight="1" x14ac:dyDescent="0.25">
      <c r="A128" s="13"/>
      <c r="B128" s="197"/>
      <c r="C128" s="206" t="s">
        <v>129</v>
      </c>
      <c r="D128" s="207"/>
      <c r="E128" s="8" t="s">
        <v>130</v>
      </c>
      <c r="F128" s="203" t="str">
        <f>F125</f>
        <v>ПАО "Северсталь" - черная металлургия</v>
      </c>
      <c r="G128" s="94">
        <v>1.6</v>
      </c>
      <c r="H128" s="94">
        <v>1.5</v>
      </c>
      <c r="I128" s="94">
        <v>1.5</v>
      </c>
      <c r="J128" s="206" t="str">
        <f>J125</f>
        <v>ПАО "Северсталь"</v>
      </c>
      <c r="L128" s="155"/>
    </row>
    <row r="129" spans="1:14" s="14" customFormat="1" ht="12" customHeight="1" x14ac:dyDescent="0.25">
      <c r="A129" s="13"/>
      <c r="B129" s="197"/>
      <c r="C129" s="207"/>
      <c r="D129" s="207"/>
      <c r="E129" s="58" t="s">
        <v>131</v>
      </c>
      <c r="F129" s="204"/>
      <c r="G129" s="94">
        <v>1</v>
      </c>
      <c r="H129" s="94">
        <v>0.3</v>
      </c>
      <c r="I129" s="94">
        <v>0.3</v>
      </c>
      <c r="J129" s="207"/>
      <c r="K129" s="52"/>
    </row>
    <row r="130" spans="1:14" s="93" customFormat="1" ht="12" customHeight="1" x14ac:dyDescent="0.25">
      <c r="A130" s="98"/>
      <c r="B130" s="197"/>
      <c r="C130" s="207"/>
      <c r="D130" s="207"/>
      <c r="E130" s="9" t="s">
        <v>121</v>
      </c>
      <c r="F130" s="205"/>
      <c r="G130" s="165">
        <f>SUM(G128:G129)</f>
        <v>2.6</v>
      </c>
      <c r="H130" s="165">
        <f>SUM(H128:H129)</f>
        <v>1.8</v>
      </c>
      <c r="I130" s="165">
        <f>SUM(I128:I129)</f>
        <v>1.8</v>
      </c>
      <c r="J130" s="207"/>
      <c r="K130" s="52">
        <v>1.3</v>
      </c>
    </row>
    <row r="131" spans="1:14" s="93" customFormat="1" ht="12" hidden="1" customHeight="1" x14ac:dyDescent="0.25">
      <c r="A131" s="98"/>
      <c r="B131" s="198"/>
      <c r="C131" s="207"/>
      <c r="D131" s="207"/>
      <c r="E131" s="167" t="s">
        <v>361</v>
      </c>
      <c r="F131" s="36"/>
      <c r="G131" s="128">
        <f>$K$130*$Q$17/$Q$12</f>
        <v>0.92</v>
      </c>
      <c r="H131" s="128">
        <f>$K$130*$Q$23/$Q$12</f>
        <v>1.06</v>
      </c>
      <c r="I131" s="128">
        <f>$K$130*$Q$35/$Q$12</f>
        <v>0.98</v>
      </c>
      <c r="J131" s="207"/>
      <c r="K131" s="52"/>
    </row>
    <row r="132" spans="1:14" s="93" customFormat="1" ht="12" hidden="1" customHeight="1" x14ac:dyDescent="0.25">
      <c r="A132" s="98"/>
      <c r="B132" s="198"/>
      <c r="C132" s="208"/>
      <c r="D132" s="207"/>
      <c r="E132" s="167" t="s">
        <v>362</v>
      </c>
      <c r="F132" s="36"/>
      <c r="G132" s="144">
        <f>G130/G131</f>
        <v>2.8260000000000001</v>
      </c>
      <c r="H132" s="144">
        <f>H130/H131</f>
        <v>1.698</v>
      </c>
      <c r="I132" s="144">
        <f t="shared" ref="I132" si="19">I130/I131</f>
        <v>1.837</v>
      </c>
      <c r="J132" s="208"/>
      <c r="K132" s="52"/>
    </row>
    <row r="133" spans="1:14" s="93" customFormat="1" ht="12" customHeight="1" x14ac:dyDescent="0.25">
      <c r="A133" s="98"/>
      <c r="B133" s="198"/>
      <c r="C133" s="206" t="s">
        <v>135</v>
      </c>
      <c r="D133" s="207"/>
      <c r="E133" s="8" t="s">
        <v>132</v>
      </c>
      <c r="F133" s="200" t="s">
        <v>356</v>
      </c>
      <c r="G133" s="72">
        <v>42.4</v>
      </c>
      <c r="H133" s="101">
        <v>40</v>
      </c>
      <c r="I133" s="72">
        <v>38.5</v>
      </c>
      <c r="J133" s="206" t="str">
        <f>J128</f>
        <v>ПАО "Северсталь"</v>
      </c>
      <c r="K133" s="91"/>
    </row>
    <row r="134" spans="1:14" s="93" customFormat="1" ht="12" customHeight="1" x14ac:dyDescent="0.25">
      <c r="A134" s="98"/>
      <c r="B134" s="198"/>
      <c r="C134" s="207"/>
      <c r="D134" s="207"/>
      <c r="E134" s="8" t="s">
        <v>133</v>
      </c>
      <c r="F134" s="201"/>
      <c r="G134" s="72">
        <v>1.5</v>
      </c>
      <c r="H134" s="72">
        <v>1.5</v>
      </c>
      <c r="I134" s="72">
        <v>1.5</v>
      </c>
      <c r="J134" s="207"/>
      <c r="K134" s="92"/>
    </row>
    <row r="135" spans="1:14" s="93" customFormat="1" ht="12" customHeight="1" x14ac:dyDescent="0.25">
      <c r="A135" s="98"/>
      <c r="B135" s="198"/>
      <c r="C135" s="207"/>
      <c r="D135" s="207"/>
      <c r="E135" s="8" t="s">
        <v>134</v>
      </c>
      <c r="F135" s="201"/>
      <c r="G135" s="72">
        <v>0</v>
      </c>
      <c r="H135" s="101">
        <v>0</v>
      </c>
      <c r="I135" s="101">
        <v>1</v>
      </c>
      <c r="J135" s="207"/>
      <c r="K135" s="51"/>
    </row>
    <row r="136" spans="1:14" s="93" customFormat="1" ht="12" customHeight="1" x14ac:dyDescent="0.25">
      <c r="A136" s="98"/>
      <c r="B136" s="198"/>
      <c r="C136" s="207"/>
      <c r="D136" s="207"/>
      <c r="E136" s="167" t="s">
        <v>158</v>
      </c>
      <c r="F136" s="202"/>
      <c r="G136" s="73">
        <f>SUM(G133:G135)</f>
        <v>43.9</v>
      </c>
      <c r="H136" s="73">
        <f>SUM(H133:H135)</f>
        <v>41.5</v>
      </c>
      <c r="I136" s="73">
        <f>SUM(I133:I135)</f>
        <v>41</v>
      </c>
      <c r="J136" s="207"/>
      <c r="K136" s="51">
        <v>42</v>
      </c>
    </row>
    <row r="137" spans="1:14" s="93" customFormat="1" ht="12" hidden="1" customHeight="1" x14ac:dyDescent="0.25">
      <c r="A137" s="98"/>
      <c r="B137" s="198"/>
      <c r="C137" s="207"/>
      <c r="D137" s="207"/>
      <c r="E137" s="167" t="s">
        <v>361</v>
      </c>
      <c r="F137" s="36"/>
      <c r="G137" s="165">
        <f>$K$136*$Q$17/$Q$12</f>
        <v>29.7</v>
      </c>
      <c r="H137" s="165">
        <f>$K$136*$Q$23/$Q$12</f>
        <v>34.4</v>
      </c>
      <c r="I137" s="165">
        <f>$K$136*$Q$35/$Q$12</f>
        <v>31.7</v>
      </c>
      <c r="J137" s="207"/>
      <c r="K137" s="51"/>
    </row>
    <row r="138" spans="1:14" s="93" customFormat="1" ht="12" hidden="1" customHeight="1" x14ac:dyDescent="0.25">
      <c r="A138" s="98"/>
      <c r="B138" s="198"/>
      <c r="C138" s="208"/>
      <c r="D138" s="207"/>
      <c r="E138" s="167" t="s">
        <v>362</v>
      </c>
      <c r="F138" s="36"/>
      <c r="G138" s="144">
        <f>G136/G137</f>
        <v>1.478</v>
      </c>
      <c r="H138" s="144">
        <f t="shared" ref="H138" si="20">H136/H137</f>
        <v>1.206</v>
      </c>
      <c r="I138" s="144">
        <f t="shared" ref="I138" si="21">I136/I137</f>
        <v>1.2929999999999999</v>
      </c>
      <c r="J138" s="208"/>
      <c r="K138" s="51"/>
      <c r="L138" s="13" t="s">
        <v>353</v>
      </c>
    </row>
    <row r="139" spans="1:14" s="92" customFormat="1" ht="12" customHeight="1" x14ac:dyDescent="0.25">
      <c r="A139" s="95"/>
      <c r="B139" s="238" t="s">
        <v>26</v>
      </c>
      <c r="C139" s="239"/>
      <c r="D139" s="240"/>
      <c r="E139" s="11"/>
      <c r="F139" s="181"/>
      <c r="G139" s="165">
        <f>G40+G72+G109+G116+G122+G125+G130+G136</f>
        <v>194.1</v>
      </c>
      <c r="H139" s="165">
        <f>H40+H72+H109+H116+H122+H125+H130+H136</f>
        <v>223.8</v>
      </c>
      <c r="I139" s="165">
        <f>I40+I72+I109+I116+I122+I125+I130+I136</f>
        <v>199.8</v>
      </c>
      <c r="J139" s="187"/>
      <c r="K139" s="51">
        <f>K40+K72+K109+K116+K122+K125+K130+K136</f>
        <v>217.2</v>
      </c>
      <c r="L139" s="65">
        <f>G122+G125+G130+G136</f>
        <v>111.7</v>
      </c>
      <c r="M139" s="65">
        <f t="shared" ref="M139:N139" si="22">H122+H125+H130+H136</f>
        <v>113.8</v>
      </c>
      <c r="N139" s="65">
        <f t="shared" si="22"/>
        <v>104.2</v>
      </c>
    </row>
    <row r="140" spans="1:14" s="92" customFormat="1" ht="12" hidden="1" customHeight="1" x14ac:dyDescent="0.25">
      <c r="A140" s="98"/>
      <c r="B140" s="241"/>
      <c r="C140" s="242"/>
      <c r="D140" s="243"/>
      <c r="E140" s="167" t="s">
        <v>361</v>
      </c>
      <c r="F140" s="36"/>
      <c r="G140" s="165">
        <f>$K$139*$Q$17/$Q$12</f>
        <v>153.69999999999999</v>
      </c>
      <c r="H140" s="165">
        <f>$K$139*$Q$23/$Q$12</f>
        <v>177.7</v>
      </c>
      <c r="I140" s="165">
        <f>$K$139*$Q$35/$Q$12</f>
        <v>163.80000000000001</v>
      </c>
      <c r="J140" s="178"/>
      <c r="K140" s="51"/>
      <c r="L140" s="65"/>
      <c r="M140" s="65"/>
      <c r="N140" s="65"/>
    </row>
    <row r="141" spans="1:14" s="92" customFormat="1" ht="12" hidden="1" customHeight="1" x14ac:dyDescent="0.25">
      <c r="A141" s="98"/>
      <c r="B141" s="244"/>
      <c r="C141" s="245"/>
      <c r="D141" s="246"/>
      <c r="E141" s="167" t="s">
        <v>362</v>
      </c>
      <c r="F141" s="36"/>
      <c r="G141" s="144">
        <f>G139/G140</f>
        <v>1.2629999999999999</v>
      </c>
      <c r="H141" s="144">
        <f>H139/H140</f>
        <v>1.2589999999999999</v>
      </c>
      <c r="I141" s="144">
        <f>I139/I140</f>
        <v>1.22</v>
      </c>
      <c r="J141" s="178"/>
      <c r="K141" s="51"/>
      <c r="L141" s="65"/>
      <c r="M141" s="65"/>
      <c r="N141" s="65"/>
    </row>
    <row r="142" spans="1:14" s="93" customFormat="1" ht="41.25" customHeight="1" x14ac:dyDescent="0.25">
      <c r="A142" s="98"/>
      <c r="B142" s="196" t="s">
        <v>183</v>
      </c>
      <c r="C142" s="206" t="s">
        <v>48</v>
      </c>
      <c r="D142" s="196" t="str">
        <f>D13</f>
        <v>САОН Вологодская</v>
      </c>
      <c r="E142" s="96" t="s">
        <v>136</v>
      </c>
      <c r="F142" s="181" t="s">
        <v>166</v>
      </c>
      <c r="G142" s="157">
        <v>13.2056</v>
      </c>
      <c r="H142" s="157">
        <v>13.1928</v>
      </c>
      <c r="I142" s="157">
        <v>13.038400000000001</v>
      </c>
      <c r="J142" s="206" t="str">
        <f>J13</f>
        <v>Филиал ПАО "ФСК ЕЭС" Вологодское ПМЭС</v>
      </c>
      <c r="K142" s="52"/>
      <c r="L142" s="155"/>
    </row>
    <row r="143" spans="1:14" s="93" customFormat="1" ht="12" customHeight="1" x14ac:dyDescent="0.25">
      <c r="A143" s="98"/>
      <c r="B143" s="197"/>
      <c r="C143" s="207"/>
      <c r="D143" s="197"/>
      <c r="E143" s="181" t="s">
        <v>222</v>
      </c>
      <c r="F143" s="203" t="s">
        <v>325</v>
      </c>
      <c r="G143" s="166">
        <v>3.6665999999999999</v>
      </c>
      <c r="H143" s="166">
        <v>3.8645999999999998</v>
      </c>
      <c r="I143" s="166">
        <v>2.2800000000000001E-2</v>
      </c>
      <c r="J143" s="207"/>
      <c r="K143" s="52"/>
      <c r="L143" s="155"/>
    </row>
    <row r="144" spans="1:14" s="93" customFormat="1" ht="12" customHeight="1" x14ac:dyDescent="0.25">
      <c r="A144" s="98"/>
      <c r="B144" s="197"/>
      <c r="C144" s="207"/>
      <c r="D144" s="197"/>
      <c r="E144" s="181" t="s">
        <v>223</v>
      </c>
      <c r="F144" s="205"/>
      <c r="G144" s="166">
        <v>2.4E-2</v>
      </c>
      <c r="H144" s="166">
        <v>1.3032000000000001</v>
      </c>
      <c r="I144" s="166">
        <v>3.0600000000000002E-2</v>
      </c>
      <c r="J144" s="207"/>
      <c r="K144" s="52"/>
      <c r="L144" s="155"/>
    </row>
    <row r="145" spans="1:15" s="93" customFormat="1" ht="12" customHeight="1" x14ac:dyDescent="0.25">
      <c r="A145" s="98"/>
      <c r="B145" s="197"/>
      <c r="C145" s="207"/>
      <c r="D145" s="197"/>
      <c r="E145" s="181" t="s">
        <v>224</v>
      </c>
      <c r="F145" s="181"/>
      <c r="G145" s="166">
        <v>6.0400000000000002E-2</v>
      </c>
      <c r="H145" s="166">
        <v>0.11799999999999999</v>
      </c>
      <c r="I145" s="166">
        <v>0.12620000000000001</v>
      </c>
      <c r="J145" s="207"/>
      <c r="K145" s="52"/>
    </row>
    <row r="146" spans="1:15" s="93" customFormat="1" ht="12" customHeight="1" x14ac:dyDescent="0.25">
      <c r="A146" s="98"/>
      <c r="B146" s="197"/>
      <c r="C146" s="207"/>
      <c r="D146" s="197"/>
      <c r="E146" s="181" t="s">
        <v>225</v>
      </c>
      <c r="F146" s="181"/>
      <c r="G146" s="166">
        <v>0.10920000000000001</v>
      </c>
      <c r="H146" s="166">
        <v>0.17639999999999997</v>
      </c>
      <c r="I146" s="166">
        <v>0.19080000000000003</v>
      </c>
      <c r="J146" s="207"/>
    </row>
    <row r="147" spans="1:15" s="93" customFormat="1" ht="12" customHeight="1" x14ac:dyDescent="0.25">
      <c r="A147" s="98"/>
      <c r="B147" s="197"/>
      <c r="C147" s="207"/>
      <c r="D147" s="197"/>
      <c r="E147" s="181" t="s">
        <v>226</v>
      </c>
      <c r="F147" s="181"/>
      <c r="G147" s="166">
        <v>5.5799999999999995E-2</v>
      </c>
      <c r="H147" s="166">
        <v>7.8799999999999995E-2</v>
      </c>
      <c r="I147" s="166">
        <v>8.2400000000000001E-2</v>
      </c>
      <c r="J147" s="207"/>
      <c r="K147" s="154" t="s">
        <v>418</v>
      </c>
    </row>
    <row r="148" spans="1:15" s="93" customFormat="1" ht="12" customHeight="1" x14ac:dyDescent="0.25">
      <c r="A148" s="98"/>
      <c r="B148" s="197"/>
      <c r="C148" s="207"/>
      <c r="D148" s="197"/>
      <c r="E148" s="181" t="s">
        <v>227</v>
      </c>
      <c r="F148" s="181"/>
      <c r="G148" s="166">
        <v>0</v>
      </c>
      <c r="H148" s="166">
        <v>0</v>
      </c>
      <c r="I148" s="166">
        <v>0</v>
      </c>
      <c r="J148" s="207"/>
      <c r="K148" s="171">
        <f>G143+G144+G145+G146+G147+G150</f>
        <v>3.9</v>
      </c>
      <c r="L148" s="171">
        <f t="shared" ref="L148" si="23">H143+H144+H145+H146+H147+H150</f>
        <v>5.7</v>
      </c>
      <c r="M148" s="171">
        <f>I143+I144+I145+I146+I147+I150</f>
        <v>0.6</v>
      </c>
      <c r="N148" s="172" t="s">
        <v>354</v>
      </c>
    </row>
    <row r="149" spans="1:15" s="93" customFormat="1" ht="12" customHeight="1" x14ac:dyDescent="0.25">
      <c r="A149" s="98"/>
      <c r="B149" s="197"/>
      <c r="C149" s="207"/>
      <c r="D149" s="197"/>
      <c r="E149" s="15" t="s">
        <v>228</v>
      </c>
      <c r="F149" s="181"/>
      <c r="G149" s="166">
        <v>0</v>
      </c>
      <c r="H149" s="166">
        <v>0</v>
      </c>
      <c r="I149" s="166">
        <v>0</v>
      </c>
      <c r="J149" s="207"/>
      <c r="K149" s="52"/>
      <c r="L149" s="155"/>
    </row>
    <row r="150" spans="1:15" s="93" customFormat="1" ht="12" customHeight="1" x14ac:dyDescent="0.25">
      <c r="A150" s="98"/>
      <c r="B150" s="197"/>
      <c r="C150" s="207"/>
      <c r="D150" s="197"/>
      <c r="E150" s="15" t="s">
        <v>229</v>
      </c>
      <c r="F150" s="181"/>
      <c r="G150" s="166">
        <v>1.24E-2</v>
      </c>
      <c r="H150" s="166">
        <v>0.15360000000000001</v>
      </c>
      <c r="I150" s="166">
        <v>0.15880000000000002</v>
      </c>
      <c r="J150" s="207"/>
      <c r="K150" s="52"/>
      <c r="L150" s="155"/>
    </row>
    <row r="151" spans="1:15" s="13" customFormat="1" ht="12" customHeight="1" x14ac:dyDescent="0.2">
      <c r="B151" s="197"/>
      <c r="C151" s="207"/>
      <c r="D151" s="197"/>
      <c r="E151" s="167" t="s">
        <v>179</v>
      </c>
      <c r="F151" s="9"/>
      <c r="G151" s="192">
        <f>SUM(G142:G150)</f>
        <v>17.100000000000001</v>
      </c>
      <c r="H151" s="192">
        <f>SUM(H142:H150)</f>
        <v>18.899999999999999</v>
      </c>
      <c r="I151" s="192">
        <f>SUM(I142:I150)</f>
        <v>13.7</v>
      </c>
      <c r="J151" s="207"/>
      <c r="K151" s="52">
        <v>17.600000000000001</v>
      </c>
      <c r="L151" s="155"/>
    </row>
    <row r="152" spans="1:15" s="13" customFormat="1" ht="12" hidden="1" customHeight="1" x14ac:dyDescent="0.2">
      <c r="B152" s="197"/>
      <c r="C152" s="207"/>
      <c r="D152" s="197"/>
      <c r="E152" s="167" t="s">
        <v>361</v>
      </c>
      <c r="F152" s="36"/>
      <c r="G152" s="165">
        <f>$K$151*$Q$17/$Q$12</f>
        <v>12.5</v>
      </c>
      <c r="H152" s="165">
        <f>$K$151*$Q$23/$Q$12</f>
        <v>14.4</v>
      </c>
      <c r="I152" s="165">
        <f>$K$151*$Q$35/$Q$12</f>
        <v>13.3</v>
      </c>
      <c r="J152" s="207"/>
      <c r="K152" s="52"/>
      <c r="L152" s="155"/>
    </row>
    <row r="153" spans="1:15" s="13" customFormat="1" ht="12" hidden="1" customHeight="1" x14ac:dyDescent="0.2">
      <c r="B153" s="197"/>
      <c r="C153" s="208"/>
      <c r="D153" s="197"/>
      <c r="E153" s="167" t="s">
        <v>362</v>
      </c>
      <c r="F153" s="36"/>
      <c r="G153" s="144">
        <f>G151/G152</f>
        <v>1.3680000000000001</v>
      </c>
      <c r="H153" s="144">
        <f t="shared" ref="H153" si="24">H151/H152</f>
        <v>1.3129999999999999</v>
      </c>
      <c r="I153" s="144">
        <f t="shared" ref="I153" si="25">I151/I152</f>
        <v>1.03</v>
      </c>
      <c r="J153" s="208"/>
      <c r="K153" s="52"/>
      <c r="L153" s="155"/>
    </row>
    <row r="154" spans="1:15" s="1" customFormat="1" ht="12" customHeight="1" x14ac:dyDescent="0.2">
      <c r="A154" s="31"/>
      <c r="B154" s="197"/>
      <c r="C154" s="206" t="s">
        <v>49</v>
      </c>
      <c r="D154" s="197"/>
      <c r="E154" s="20" t="s">
        <v>326</v>
      </c>
      <c r="F154" s="181" t="str">
        <f>F90</f>
        <v>АО "ВОЭК"</v>
      </c>
      <c r="G154" s="106">
        <v>6.8</v>
      </c>
      <c r="H154" s="38">
        <v>8.9</v>
      </c>
      <c r="I154" s="106">
        <v>7.6</v>
      </c>
      <c r="J154" s="206" t="s">
        <v>320</v>
      </c>
      <c r="K154" s="154" t="s">
        <v>407</v>
      </c>
      <c r="O154" s="68"/>
    </row>
    <row r="155" spans="1:15" s="1" customFormat="1" ht="12" customHeight="1" x14ac:dyDescent="0.2">
      <c r="A155" s="31"/>
      <c r="B155" s="197"/>
      <c r="C155" s="207"/>
      <c r="D155" s="197"/>
      <c r="E155" s="20" t="s">
        <v>327</v>
      </c>
      <c r="F155" s="85" t="s">
        <v>328</v>
      </c>
      <c r="G155" s="106">
        <v>1.9</v>
      </c>
      <c r="H155" s="106">
        <v>2.2999999999999998</v>
      </c>
      <c r="I155" s="106">
        <v>2.1</v>
      </c>
      <c r="J155" s="207"/>
      <c r="K155" s="63">
        <f>SUM(G154:G155)</f>
        <v>8.6999999999999993</v>
      </c>
      <c r="L155" s="63">
        <f>SUM(H154:H155)</f>
        <v>11.2</v>
      </c>
      <c r="M155" s="63">
        <f t="shared" ref="M155" si="26">SUM(I154:I155)</f>
        <v>9.6999999999999993</v>
      </c>
    </row>
    <row r="156" spans="1:15" s="1" customFormat="1" ht="12" customHeight="1" x14ac:dyDescent="0.2">
      <c r="A156" s="31"/>
      <c r="B156" s="197"/>
      <c r="C156" s="207"/>
      <c r="D156" s="197"/>
      <c r="E156" s="124" t="s">
        <v>230</v>
      </c>
      <c r="F156" s="200" t="s">
        <v>390</v>
      </c>
      <c r="G156" s="86">
        <v>0</v>
      </c>
      <c r="H156" s="86">
        <v>0</v>
      </c>
      <c r="I156" s="86">
        <v>0</v>
      </c>
      <c r="J156" s="207"/>
      <c r="K156" s="50"/>
      <c r="L156" s="39"/>
    </row>
    <row r="157" spans="1:15" s="1" customFormat="1" ht="12" customHeight="1" x14ac:dyDescent="0.2">
      <c r="A157" s="31"/>
      <c r="B157" s="197"/>
      <c r="C157" s="207"/>
      <c r="D157" s="197"/>
      <c r="E157" s="124" t="s">
        <v>246</v>
      </c>
      <c r="F157" s="202"/>
      <c r="G157" s="86">
        <v>0.1</v>
      </c>
      <c r="H157" s="86">
        <v>0.1</v>
      </c>
      <c r="I157" s="86">
        <v>0.1</v>
      </c>
      <c r="J157" s="207"/>
      <c r="K157" s="50"/>
      <c r="L157" s="39"/>
    </row>
    <row r="158" spans="1:15" s="1" customFormat="1" ht="12" customHeight="1" x14ac:dyDescent="0.2">
      <c r="A158" s="31"/>
      <c r="B158" s="197"/>
      <c r="C158" s="207"/>
      <c r="D158" s="197"/>
      <c r="E158" s="20" t="s">
        <v>357</v>
      </c>
      <c r="F158" s="203" t="s">
        <v>391</v>
      </c>
      <c r="G158" s="86">
        <v>0.2</v>
      </c>
      <c r="H158" s="86">
        <v>0.2</v>
      </c>
      <c r="I158" s="86">
        <v>0.2</v>
      </c>
      <c r="J158" s="207"/>
      <c r="K158" s="91"/>
      <c r="L158" s="39"/>
    </row>
    <row r="159" spans="1:15" s="1" customFormat="1" ht="12" customHeight="1" x14ac:dyDescent="0.2">
      <c r="A159" s="31"/>
      <c r="B159" s="197"/>
      <c r="C159" s="207"/>
      <c r="D159" s="197"/>
      <c r="E159" s="20" t="s">
        <v>358</v>
      </c>
      <c r="F159" s="205"/>
      <c r="G159" s="86">
        <v>0</v>
      </c>
      <c r="H159" s="86">
        <v>0</v>
      </c>
      <c r="I159" s="86">
        <v>0</v>
      </c>
      <c r="J159" s="207"/>
      <c r="K159" s="91"/>
      <c r="L159" s="39"/>
    </row>
    <row r="160" spans="1:15" s="1" customFormat="1" ht="12" customHeight="1" x14ac:dyDescent="0.2">
      <c r="A160" s="31"/>
      <c r="B160" s="197"/>
      <c r="C160" s="207"/>
      <c r="D160" s="197"/>
      <c r="E160" s="20" t="s">
        <v>231</v>
      </c>
      <c r="F160" s="203" t="s">
        <v>392</v>
      </c>
      <c r="G160" s="86">
        <v>0.1</v>
      </c>
      <c r="H160" s="86">
        <v>0.3</v>
      </c>
      <c r="I160" s="86">
        <v>0.1</v>
      </c>
      <c r="J160" s="207"/>
      <c r="K160" s="91"/>
      <c r="L160" s="39"/>
    </row>
    <row r="161" spans="1:13" s="1" customFormat="1" ht="12" customHeight="1" x14ac:dyDescent="0.2">
      <c r="A161" s="31"/>
      <c r="B161" s="197"/>
      <c r="C161" s="207"/>
      <c r="D161" s="197"/>
      <c r="E161" s="20" t="s">
        <v>232</v>
      </c>
      <c r="F161" s="205"/>
      <c r="G161" s="86">
        <v>0</v>
      </c>
      <c r="H161" s="86">
        <v>0</v>
      </c>
      <c r="I161" s="86">
        <v>0</v>
      </c>
      <c r="J161" s="207"/>
      <c r="K161" s="91"/>
      <c r="L161" s="39"/>
    </row>
    <row r="162" spans="1:13" s="92" customFormat="1" ht="12" customHeight="1" x14ac:dyDescent="0.25">
      <c r="A162" s="95"/>
      <c r="B162" s="197"/>
      <c r="C162" s="207"/>
      <c r="D162" s="197"/>
      <c r="E162" s="20" t="s">
        <v>233</v>
      </c>
      <c r="F162" s="203" t="s">
        <v>182</v>
      </c>
      <c r="G162" s="86">
        <v>0.1</v>
      </c>
      <c r="H162" s="86">
        <v>0.3</v>
      </c>
      <c r="I162" s="86">
        <v>0.2</v>
      </c>
      <c r="J162" s="207"/>
      <c r="K162" s="91"/>
      <c r="L162" s="111"/>
    </row>
    <row r="163" spans="1:13" s="92" customFormat="1" ht="12" customHeight="1" x14ac:dyDescent="0.25">
      <c r="A163" s="95"/>
      <c r="B163" s="197"/>
      <c r="C163" s="207"/>
      <c r="D163" s="197"/>
      <c r="E163" s="20" t="s">
        <v>234</v>
      </c>
      <c r="F163" s="204"/>
      <c r="G163" s="86">
        <v>0</v>
      </c>
      <c r="H163" s="86">
        <v>0</v>
      </c>
      <c r="I163" s="86">
        <v>0</v>
      </c>
      <c r="J163" s="207"/>
      <c r="K163" s="91"/>
      <c r="L163" s="111"/>
    </row>
    <row r="164" spans="1:13" s="92" customFormat="1" ht="12" customHeight="1" x14ac:dyDescent="0.25">
      <c r="A164" s="95"/>
      <c r="B164" s="197"/>
      <c r="C164" s="207"/>
      <c r="D164" s="197"/>
      <c r="E164" s="20" t="s">
        <v>235</v>
      </c>
      <c r="F164" s="205"/>
      <c r="G164" s="86">
        <v>0.2</v>
      </c>
      <c r="H164" s="86">
        <v>0.6</v>
      </c>
      <c r="I164" s="86">
        <v>0.4</v>
      </c>
      <c r="J164" s="207"/>
      <c r="K164" s="91"/>
    </row>
    <row r="165" spans="1:13" s="92" customFormat="1" ht="12" customHeight="1" x14ac:dyDescent="0.25">
      <c r="A165" s="95"/>
      <c r="B165" s="197"/>
      <c r="C165" s="207"/>
      <c r="D165" s="197"/>
      <c r="E165" s="20" t="s">
        <v>236</v>
      </c>
      <c r="F165" s="203" t="s">
        <v>39</v>
      </c>
      <c r="G165" s="86">
        <v>0.2</v>
      </c>
      <c r="H165" s="86">
        <v>0.3</v>
      </c>
      <c r="I165" s="86">
        <v>0.2</v>
      </c>
      <c r="J165" s="207"/>
      <c r="K165" s="91"/>
    </row>
    <row r="166" spans="1:13" s="92" customFormat="1" ht="12" customHeight="1" x14ac:dyDescent="0.25">
      <c r="A166" s="95"/>
      <c r="B166" s="197"/>
      <c r="C166" s="207"/>
      <c r="D166" s="197"/>
      <c r="E166" s="20" t="s">
        <v>237</v>
      </c>
      <c r="F166" s="205"/>
      <c r="G166" s="86">
        <v>0.2</v>
      </c>
      <c r="H166" s="86">
        <v>0.2</v>
      </c>
      <c r="I166" s="86">
        <v>0.1</v>
      </c>
      <c r="J166" s="207"/>
      <c r="K166" s="91" t="s">
        <v>363</v>
      </c>
    </row>
    <row r="167" spans="1:13" s="92" customFormat="1" ht="12" customHeight="1" x14ac:dyDescent="0.25">
      <c r="A167" s="95"/>
      <c r="B167" s="197"/>
      <c r="C167" s="207"/>
      <c r="D167" s="197"/>
      <c r="E167" s="20" t="s">
        <v>393</v>
      </c>
      <c r="F167" s="203" t="str">
        <f>F154</f>
        <v>АО "ВОЭК"</v>
      </c>
      <c r="G167" s="86">
        <v>1.6</v>
      </c>
      <c r="H167" s="86">
        <v>1.7</v>
      </c>
      <c r="I167" s="86">
        <v>1.7</v>
      </c>
      <c r="J167" s="207"/>
      <c r="K167" s="62">
        <f>G157+G158+G159+G162+G165+G167</f>
        <v>2.2000000000000002</v>
      </c>
      <c r="L167" s="62">
        <f t="shared" ref="L167" si="27">H157+H158+H159+H162+H165+H167</f>
        <v>2.6</v>
      </c>
      <c r="M167" s="62">
        <f>I157+I158+I159+I162+I165+I167</f>
        <v>2.4</v>
      </c>
    </row>
    <row r="168" spans="1:13" s="92" customFormat="1" ht="12" customHeight="1" x14ac:dyDescent="0.25">
      <c r="A168" s="95"/>
      <c r="B168" s="197"/>
      <c r="C168" s="207"/>
      <c r="D168" s="197"/>
      <c r="E168" s="20" t="s">
        <v>394</v>
      </c>
      <c r="F168" s="205"/>
      <c r="G168" s="86">
        <v>1.5</v>
      </c>
      <c r="H168" s="86">
        <v>1.6</v>
      </c>
      <c r="I168" s="86">
        <v>1.6</v>
      </c>
      <c r="J168" s="207"/>
      <c r="K168" s="91"/>
      <c r="L168" s="111"/>
    </row>
    <row r="169" spans="1:13" s="92" customFormat="1" ht="12" customHeight="1" x14ac:dyDescent="0.25">
      <c r="A169" s="95"/>
      <c r="B169" s="197"/>
      <c r="C169" s="207"/>
      <c r="D169" s="197"/>
      <c r="E169" s="20" t="s">
        <v>396</v>
      </c>
      <c r="F169" s="203" t="s">
        <v>42</v>
      </c>
      <c r="G169" s="86">
        <v>0</v>
      </c>
      <c r="H169" s="86">
        <v>0.3</v>
      </c>
      <c r="I169" s="86">
        <v>0</v>
      </c>
      <c r="J169" s="207"/>
      <c r="K169" s="91"/>
    </row>
    <row r="170" spans="1:13" s="92" customFormat="1" ht="12" customHeight="1" x14ac:dyDescent="0.25">
      <c r="A170" s="95"/>
      <c r="B170" s="197"/>
      <c r="C170" s="207"/>
      <c r="D170" s="197"/>
      <c r="E170" s="20" t="s">
        <v>395</v>
      </c>
      <c r="F170" s="205"/>
      <c r="G170" s="86">
        <v>0</v>
      </c>
      <c r="H170" s="86">
        <v>0.1</v>
      </c>
      <c r="I170" s="86">
        <v>0</v>
      </c>
      <c r="J170" s="207"/>
      <c r="K170" s="91"/>
    </row>
    <row r="171" spans="1:13" s="92" customFormat="1" ht="12" customHeight="1" x14ac:dyDescent="0.25">
      <c r="A171" s="95"/>
      <c r="B171" s="197"/>
      <c r="C171" s="207"/>
      <c r="D171" s="197"/>
      <c r="E171" s="20" t="s">
        <v>238</v>
      </c>
      <c r="F171" s="203" t="str">
        <f>F167</f>
        <v>АО "ВОЭК"</v>
      </c>
      <c r="G171" s="86">
        <v>0.3</v>
      </c>
      <c r="H171" s="86">
        <v>0.8</v>
      </c>
      <c r="I171" s="86">
        <v>0.4</v>
      </c>
      <c r="J171" s="207"/>
      <c r="K171" s="91"/>
    </row>
    <row r="172" spans="1:13" s="92" customFormat="1" ht="12" customHeight="1" x14ac:dyDescent="0.25">
      <c r="A172" s="95"/>
      <c r="B172" s="197"/>
      <c r="C172" s="207"/>
      <c r="D172" s="197"/>
      <c r="E172" s="20" t="s">
        <v>239</v>
      </c>
      <c r="F172" s="205"/>
      <c r="G172" s="86">
        <v>0.9</v>
      </c>
      <c r="H172" s="86">
        <v>1</v>
      </c>
      <c r="I172" s="86">
        <v>1</v>
      </c>
      <c r="J172" s="207"/>
      <c r="K172" s="91"/>
    </row>
    <row r="173" spans="1:13" s="92" customFormat="1" ht="12" customHeight="1" x14ac:dyDescent="0.25">
      <c r="A173" s="95"/>
      <c r="B173" s="197"/>
      <c r="C173" s="207"/>
      <c r="D173" s="197"/>
      <c r="E173" s="20" t="s">
        <v>240</v>
      </c>
      <c r="F173" s="181" t="s">
        <v>40</v>
      </c>
      <c r="G173" s="86">
        <v>0.1</v>
      </c>
      <c r="H173" s="86">
        <v>0.2</v>
      </c>
      <c r="I173" s="86">
        <v>0.1</v>
      </c>
      <c r="J173" s="207"/>
      <c r="K173" s="91"/>
      <c r="L173" s="111"/>
    </row>
    <row r="174" spans="1:13" s="92" customFormat="1" ht="12" customHeight="1" x14ac:dyDescent="0.25">
      <c r="A174" s="95"/>
      <c r="B174" s="197"/>
      <c r="C174" s="207"/>
      <c r="D174" s="197"/>
      <c r="E174" s="7" t="s">
        <v>247</v>
      </c>
      <c r="F174" s="203" t="str">
        <f>F171</f>
        <v>АО "ВОЭК"</v>
      </c>
      <c r="G174" s="86">
        <v>1.6</v>
      </c>
      <c r="H174" s="86">
        <v>1.9</v>
      </c>
      <c r="I174" s="86">
        <v>1.7</v>
      </c>
      <c r="J174" s="207"/>
      <c r="K174" s="91"/>
      <c r="L174" s="111"/>
    </row>
    <row r="175" spans="1:13" s="92" customFormat="1" ht="12" customHeight="1" x14ac:dyDescent="0.25">
      <c r="A175" s="95"/>
      <c r="B175" s="197"/>
      <c r="C175" s="207"/>
      <c r="D175" s="197"/>
      <c r="E175" s="7" t="s">
        <v>33</v>
      </c>
      <c r="F175" s="204"/>
      <c r="G175" s="86">
        <v>0.7</v>
      </c>
      <c r="H175" s="86">
        <v>0.9</v>
      </c>
      <c r="I175" s="86">
        <v>0.9</v>
      </c>
      <c r="J175" s="207"/>
      <c r="K175" s="91"/>
      <c r="L175" s="111"/>
    </row>
    <row r="176" spans="1:13" s="92" customFormat="1" ht="12" customHeight="1" x14ac:dyDescent="0.25">
      <c r="A176" s="95"/>
      <c r="B176" s="197"/>
      <c r="C176" s="207"/>
      <c r="D176" s="197"/>
      <c r="E176" s="7" t="s">
        <v>241</v>
      </c>
      <c r="F176" s="204"/>
      <c r="G176" s="86">
        <v>0.3</v>
      </c>
      <c r="H176" s="86">
        <v>0.3</v>
      </c>
      <c r="I176" s="86">
        <v>0.3</v>
      </c>
      <c r="J176" s="207"/>
      <c r="K176" s="91"/>
      <c r="L176" s="111"/>
    </row>
    <row r="177" spans="1:13" s="92" customFormat="1" ht="12" customHeight="1" x14ac:dyDescent="0.25">
      <c r="A177" s="95"/>
      <c r="B177" s="197"/>
      <c r="C177" s="207"/>
      <c r="D177" s="197"/>
      <c r="E177" s="7" t="s">
        <v>242</v>
      </c>
      <c r="F177" s="204"/>
      <c r="G177" s="86">
        <v>0.3</v>
      </c>
      <c r="H177" s="86">
        <v>0.6</v>
      </c>
      <c r="I177" s="86">
        <v>0.5</v>
      </c>
      <c r="J177" s="207"/>
      <c r="K177" s="91"/>
      <c r="L177" s="111"/>
    </row>
    <row r="178" spans="1:13" s="92" customFormat="1" ht="12" customHeight="1" x14ac:dyDescent="0.25">
      <c r="A178" s="95"/>
      <c r="B178" s="197"/>
      <c r="C178" s="207"/>
      <c r="D178" s="197"/>
      <c r="E178" s="20" t="s">
        <v>243</v>
      </c>
      <c r="F178" s="204"/>
      <c r="G178" s="86">
        <v>0.3</v>
      </c>
      <c r="H178" s="86">
        <v>0.6</v>
      </c>
      <c r="I178" s="86">
        <v>0.4</v>
      </c>
      <c r="J178" s="207"/>
      <c r="K178" s="91"/>
      <c r="L178" s="111"/>
    </row>
    <row r="179" spans="1:13" s="92" customFormat="1" ht="12" customHeight="1" x14ac:dyDescent="0.25">
      <c r="A179" s="95"/>
      <c r="B179" s="197"/>
      <c r="C179" s="207"/>
      <c r="D179" s="197"/>
      <c r="E179" s="20" t="s">
        <v>244</v>
      </c>
      <c r="F179" s="205"/>
      <c r="G179" s="86">
        <v>0.8</v>
      </c>
      <c r="H179" s="86">
        <v>0.8</v>
      </c>
      <c r="I179" s="86">
        <v>1</v>
      </c>
      <c r="J179" s="207"/>
      <c r="K179" s="154" t="str">
        <f>K154</f>
        <v>АЧР-1-5</v>
      </c>
      <c r="L179" s="111"/>
    </row>
    <row r="180" spans="1:13" s="92" customFormat="1" ht="24" customHeight="1" x14ac:dyDescent="0.25">
      <c r="A180" s="95"/>
      <c r="B180" s="197"/>
      <c r="C180" s="207"/>
      <c r="D180" s="197"/>
      <c r="E180" s="20" t="s">
        <v>245</v>
      </c>
      <c r="F180" s="181" t="s">
        <v>397</v>
      </c>
      <c r="G180" s="105">
        <v>0.7</v>
      </c>
      <c r="H180" s="105">
        <v>0.8</v>
      </c>
      <c r="I180" s="105">
        <v>0.8</v>
      </c>
      <c r="J180" s="207"/>
      <c r="K180" s="62">
        <f>G181-K155-K167</f>
        <v>8</v>
      </c>
      <c r="L180" s="62">
        <f t="shared" ref="L180:M180" si="28">H181-L155-L167</f>
        <v>11</v>
      </c>
      <c r="M180" s="62">
        <f t="shared" si="28"/>
        <v>9.3000000000000007</v>
      </c>
    </row>
    <row r="181" spans="1:13" s="12" customFormat="1" ht="12" customHeight="1" x14ac:dyDescent="0.25">
      <c r="A181" s="97"/>
      <c r="B181" s="197"/>
      <c r="C181" s="207"/>
      <c r="D181" s="197"/>
      <c r="E181" s="37" t="s">
        <v>180</v>
      </c>
      <c r="F181" s="9"/>
      <c r="G181" s="165">
        <f>SUM(G154:G180)</f>
        <v>18.899999999999999</v>
      </c>
      <c r="H181" s="165">
        <f>SUM(H154:H180)</f>
        <v>24.8</v>
      </c>
      <c r="I181" s="165">
        <f>SUM(I154:I180)</f>
        <v>21.4</v>
      </c>
      <c r="J181" s="207"/>
      <c r="K181" s="91">
        <v>22.7</v>
      </c>
      <c r="L181" s="111"/>
    </row>
    <row r="182" spans="1:13" s="12" customFormat="1" ht="12" hidden="1" customHeight="1" x14ac:dyDescent="0.25">
      <c r="A182" s="97"/>
      <c r="B182" s="197"/>
      <c r="C182" s="207"/>
      <c r="D182" s="197"/>
      <c r="E182" s="167" t="s">
        <v>361</v>
      </c>
      <c r="F182" s="36"/>
      <c r="G182" s="165">
        <f>$K$181*$Q$17/$Q$12</f>
        <v>16.100000000000001</v>
      </c>
      <c r="H182" s="165">
        <f>$K$181*$Q$23/$Q$12</f>
        <v>18.600000000000001</v>
      </c>
      <c r="I182" s="165">
        <f>$K$181*$Q$35/$Q$12</f>
        <v>17.100000000000001</v>
      </c>
      <c r="J182" s="207"/>
      <c r="K182" s="91"/>
      <c r="L182" s="111"/>
    </row>
    <row r="183" spans="1:13" s="12" customFormat="1" ht="12" hidden="1" customHeight="1" x14ac:dyDescent="0.25">
      <c r="A183" s="97"/>
      <c r="B183" s="197"/>
      <c r="C183" s="208"/>
      <c r="D183" s="197"/>
      <c r="E183" s="167" t="s">
        <v>362</v>
      </c>
      <c r="F183" s="36"/>
      <c r="G183" s="144">
        <f>G181/G182</f>
        <v>1.1739999999999999</v>
      </c>
      <c r="H183" s="144">
        <f t="shared" ref="H183" si="29">H181/H182</f>
        <v>1.333</v>
      </c>
      <c r="I183" s="144">
        <f t="shared" ref="I183" si="30">I181/I182</f>
        <v>1.2509999999999999</v>
      </c>
      <c r="J183" s="208"/>
      <c r="K183" s="91"/>
      <c r="L183" s="111"/>
    </row>
    <row r="184" spans="1:13" s="1" customFormat="1" ht="36.75" customHeight="1" x14ac:dyDescent="0.2">
      <c r="A184" s="31"/>
      <c r="B184" s="197"/>
      <c r="C184" s="250" t="s">
        <v>50</v>
      </c>
      <c r="D184" s="197"/>
      <c r="E184" s="7" t="s">
        <v>219</v>
      </c>
      <c r="F184" s="96" t="s">
        <v>398</v>
      </c>
      <c r="G184" s="157">
        <v>0.08</v>
      </c>
      <c r="H184" s="157">
        <v>0.1</v>
      </c>
      <c r="I184" s="157">
        <v>0.09</v>
      </c>
      <c r="J184" s="250"/>
      <c r="K184" s="54">
        <v>0.1</v>
      </c>
      <c r="L184" s="39"/>
    </row>
    <row r="185" spans="1:13" s="1" customFormat="1" ht="12" hidden="1" customHeight="1" x14ac:dyDescent="0.2">
      <c r="A185" s="31"/>
      <c r="B185" s="197"/>
      <c r="C185" s="251"/>
      <c r="D185" s="197"/>
      <c r="E185" s="167" t="s">
        <v>361</v>
      </c>
      <c r="F185" s="36"/>
      <c r="G185" s="128">
        <f>$K$184*$Q$17/$Q$12</f>
        <v>7.0000000000000007E-2</v>
      </c>
      <c r="H185" s="128">
        <f>$K$184*$Q$23/$Q$12</f>
        <v>0.08</v>
      </c>
      <c r="I185" s="128">
        <f>$K$184*$Q$35/$Q$12</f>
        <v>0.08</v>
      </c>
      <c r="J185" s="251"/>
      <c r="K185" s="54"/>
      <c r="L185" s="39"/>
    </row>
    <row r="186" spans="1:13" s="1" customFormat="1" ht="12" hidden="1" customHeight="1" x14ac:dyDescent="0.2">
      <c r="A186" s="31"/>
      <c r="B186" s="197"/>
      <c r="C186" s="252"/>
      <c r="D186" s="197"/>
      <c r="E186" s="167" t="s">
        <v>362</v>
      </c>
      <c r="F186" s="36"/>
      <c r="G186" s="144">
        <f>G184/G185</f>
        <v>1.143</v>
      </c>
      <c r="H186" s="144">
        <f t="shared" ref="H186:I186" si="31">H184/H185</f>
        <v>1.25</v>
      </c>
      <c r="I186" s="144">
        <f t="shared" si="31"/>
        <v>1.125</v>
      </c>
      <c r="J186" s="252"/>
      <c r="K186" s="54"/>
      <c r="L186" s="39"/>
    </row>
    <row r="187" spans="1:13" s="92" customFormat="1" ht="12" customHeight="1" x14ac:dyDescent="0.25">
      <c r="A187" s="95"/>
      <c r="B187" s="197"/>
      <c r="C187" s="206" t="s">
        <v>148</v>
      </c>
      <c r="D187" s="197"/>
      <c r="E187" s="8" t="s">
        <v>248</v>
      </c>
      <c r="F187" s="217" t="str">
        <f>F174</f>
        <v>АО "ВОЭК"</v>
      </c>
      <c r="G187" s="86">
        <v>1.6</v>
      </c>
      <c r="H187" s="86">
        <v>1.7</v>
      </c>
      <c r="I187" s="86">
        <v>1.8</v>
      </c>
      <c r="J187" s="206" t="str">
        <f>J154</f>
        <v>Филиал ПАО "МРСК Северо-Запада" "Вологдаэнерго"</v>
      </c>
      <c r="K187" s="91"/>
      <c r="L187" s="111"/>
    </row>
    <row r="188" spans="1:13" s="92" customFormat="1" ht="12" customHeight="1" x14ac:dyDescent="0.25">
      <c r="A188" s="95"/>
      <c r="B188" s="197"/>
      <c r="C188" s="207"/>
      <c r="D188" s="197"/>
      <c r="E188" s="8" t="s">
        <v>249</v>
      </c>
      <c r="F188" s="218"/>
      <c r="G188" s="86">
        <v>1.8</v>
      </c>
      <c r="H188" s="86">
        <v>2.5</v>
      </c>
      <c r="I188" s="86">
        <v>1.9</v>
      </c>
      <c r="J188" s="207"/>
      <c r="K188" s="91"/>
      <c r="L188" s="111"/>
    </row>
    <row r="189" spans="1:13" s="92" customFormat="1" ht="12" customHeight="1" x14ac:dyDescent="0.25">
      <c r="A189" s="95"/>
      <c r="B189" s="197"/>
      <c r="C189" s="207"/>
      <c r="D189" s="197"/>
      <c r="E189" s="8" t="s">
        <v>250</v>
      </c>
      <c r="F189" s="218"/>
      <c r="G189" s="86">
        <v>0.9</v>
      </c>
      <c r="H189" s="86">
        <v>1.2</v>
      </c>
      <c r="I189" s="86">
        <v>1</v>
      </c>
      <c r="J189" s="207"/>
      <c r="K189" s="91"/>
      <c r="L189" s="111"/>
    </row>
    <row r="190" spans="1:13" s="92" customFormat="1" ht="12" customHeight="1" x14ac:dyDescent="0.25">
      <c r="A190" s="95"/>
      <c r="B190" s="197"/>
      <c r="C190" s="207"/>
      <c r="D190" s="197"/>
      <c r="E190" s="8" t="s">
        <v>251</v>
      </c>
      <c r="F190" s="219"/>
      <c r="G190" s="86">
        <v>0.4</v>
      </c>
      <c r="H190" s="86">
        <v>1</v>
      </c>
      <c r="I190" s="86">
        <v>0.5</v>
      </c>
      <c r="J190" s="207"/>
      <c r="K190" s="91"/>
      <c r="L190" s="111"/>
    </row>
    <row r="191" spans="1:13" s="92" customFormat="1" ht="12" customHeight="1" x14ac:dyDescent="0.25">
      <c r="A191" s="95"/>
      <c r="B191" s="197"/>
      <c r="C191" s="207"/>
      <c r="D191" s="197"/>
      <c r="E191" s="125" t="s">
        <v>252</v>
      </c>
      <c r="F191" s="217" t="str">
        <f>F105</f>
        <v>ОАО "СКДМ"-машиностроение</v>
      </c>
      <c r="G191" s="86">
        <v>0.1</v>
      </c>
      <c r="H191" s="86">
        <v>0.3</v>
      </c>
      <c r="I191" s="86">
        <v>0.1</v>
      </c>
      <c r="J191" s="207"/>
      <c r="K191" s="91"/>
    </row>
    <row r="192" spans="1:13" s="92" customFormat="1" ht="12" customHeight="1" x14ac:dyDescent="0.25">
      <c r="A192" s="95"/>
      <c r="B192" s="197"/>
      <c r="C192" s="207"/>
      <c r="D192" s="197"/>
      <c r="E192" s="125" t="s">
        <v>253</v>
      </c>
      <c r="F192" s="219"/>
      <c r="G192" s="86">
        <v>0</v>
      </c>
      <c r="H192" s="86">
        <v>0</v>
      </c>
      <c r="I192" s="86">
        <v>0</v>
      </c>
      <c r="J192" s="207"/>
      <c r="K192" s="91"/>
    </row>
    <row r="193" spans="1:14" s="92" customFormat="1" ht="12" customHeight="1" x14ac:dyDescent="0.25">
      <c r="A193" s="95"/>
      <c r="B193" s="197"/>
      <c r="C193" s="207"/>
      <c r="D193" s="197"/>
      <c r="E193" s="125" t="s">
        <v>254</v>
      </c>
      <c r="F193" s="217" t="s">
        <v>399</v>
      </c>
      <c r="G193" s="86">
        <v>1.1000000000000001</v>
      </c>
      <c r="H193" s="86">
        <v>1.4</v>
      </c>
      <c r="I193" s="86">
        <v>1.2</v>
      </c>
      <c r="J193" s="207"/>
      <c r="K193" s="91"/>
    </row>
    <row r="194" spans="1:14" s="92" customFormat="1" ht="12" customHeight="1" x14ac:dyDescent="0.25">
      <c r="A194" s="95"/>
      <c r="B194" s="197"/>
      <c r="C194" s="207"/>
      <c r="D194" s="197"/>
      <c r="E194" s="125" t="s">
        <v>255</v>
      </c>
      <c r="F194" s="219"/>
      <c r="G194" s="86">
        <v>0.1</v>
      </c>
      <c r="H194" s="86">
        <v>0.1</v>
      </c>
      <c r="I194" s="86">
        <v>0.1</v>
      </c>
      <c r="J194" s="207"/>
      <c r="K194" s="91"/>
      <c r="L194" s="111"/>
    </row>
    <row r="195" spans="1:14" s="92" customFormat="1" ht="12" customHeight="1" x14ac:dyDescent="0.25">
      <c r="A195" s="95"/>
      <c r="B195" s="197"/>
      <c r="C195" s="207"/>
      <c r="D195" s="197"/>
      <c r="E195" s="125" t="s">
        <v>256</v>
      </c>
      <c r="F195" s="203" t="s">
        <v>344</v>
      </c>
      <c r="G195" s="71">
        <v>0.1</v>
      </c>
      <c r="H195" s="71">
        <v>0.2</v>
      </c>
      <c r="I195" s="71">
        <v>0.1</v>
      </c>
      <c r="J195" s="207"/>
      <c r="K195" s="91"/>
      <c r="L195" s="111"/>
    </row>
    <row r="196" spans="1:14" s="92" customFormat="1" ht="13.5" customHeight="1" x14ac:dyDescent="0.25">
      <c r="A196" s="95"/>
      <c r="B196" s="197"/>
      <c r="C196" s="207"/>
      <c r="D196" s="197"/>
      <c r="E196" s="125" t="s">
        <v>257</v>
      </c>
      <c r="F196" s="205"/>
      <c r="G196" s="105">
        <v>0.1</v>
      </c>
      <c r="H196" s="105">
        <v>0.1</v>
      </c>
      <c r="I196" s="105">
        <v>0.1</v>
      </c>
      <c r="J196" s="207"/>
      <c r="K196" s="91"/>
      <c r="L196" s="111"/>
    </row>
    <row r="197" spans="1:14" s="92" customFormat="1" ht="12" customHeight="1" x14ac:dyDescent="0.25">
      <c r="A197" s="95"/>
      <c r="B197" s="197"/>
      <c r="C197" s="207"/>
      <c r="D197" s="197"/>
      <c r="E197" s="125" t="s">
        <v>258</v>
      </c>
      <c r="F197" s="203" t="s">
        <v>345</v>
      </c>
      <c r="G197" s="86">
        <v>0.1</v>
      </c>
      <c r="H197" s="86">
        <v>0.1</v>
      </c>
      <c r="I197" s="86">
        <v>0.1</v>
      </c>
      <c r="J197" s="207"/>
      <c r="K197" s="91"/>
    </row>
    <row r="198" spans="1:14" s="92" customFormat="1" ht="12" customHeight="1" x14ac:dyDescent="0.25">
      <c r="A198" s="95"/>
      <c r="B198" s="197"/>
      <c r="C198" s="207"/>
      <c r="D198" s="197"/>
      <c r="E198" s="125" t="s">
        <v>259</v>
      </c>
      <c r="F198" s="205"/>
      <c r="G198" s="71">
        <v>0</v>
      </c>
      <c r="H198" s="71">
        <v>0</v>
      </c>
      <c r="I198" s="71">
        <v>0</v>
      </c>
      <c r="J198" s="207"/>
      <c r="K198" s="91"/>
      <c r="L198" s="55"/>
    </row>
    <row r="199" spans="1:14" s="92" customFormat="1" ht="14.25" customHeight="1" x14ac:dyDescent="0.25">
      <c r="A199" s="95"/>
      <c r="B199" s="197"/>
      <c r="C199" s="207"/>
      <c r="D199" s="197"/>
      <c r="E199" s="125" t="s">
        <v>260</v>
      </c>
      <c r="F199" s="217" t="str">
        <f>F187</f>
        <v>АО "ВОЭК"</v>
      </c>
      <c r="G199" s="86">
        <v>0.4</v>
      </c>
      <c r="H199" s="86">
        <v>0.9</v>
      </c>
      <c r="I199" s="86">
        <v>0.4</v>
      </c>
      <c r="J199" s="207"/>
      <c r="K199" s="91"/>
      <c r="L199" s="55"/>
    </row>
    <row r="200" spans="1:14" s="92" customFormat="1" ht="15" customHeight="1" x14ac:dyDescent="0.25">
      <c r="A200" s="95"/>
      <c r="B200" s="197"/>
      <c r="C200" s="207"/>
      <c r="D200" s="197"/>
      <c r="E200" s="125" t="s">
        <v>261</v>
      </c>
      <c r="F200" s="219"/>
      <c r="G200" s="71">
        <v>0.5</v>
      </c>
      <c r="H200" s="71">
        <v>1.2</v>
      </c>
      <c r="I200" s="71">
        <v>0.6</v>
      </c>
      <c r="J200" s="207"/>
      <c r="K200" s="154" t="s">
        <v>410</v>
      </c>
      <c r="L200" s="55"/>
      <c r="M200" s="93"/>
    </row>
    <row r="201" spans="1:14" s="12" customFormat="1" ht="12" customHeight="1" x14ac:dyDescent="0.25">
      <c r="A201" s="97"/>
      <c r="B201" s="197"/>
      <c r="C201" s="207"/>
      <c r="D201" s="197"/>
      <c r="E201" s="167" t="s">
        <v>181</v>
      </c>
      <c r="F201" s="36"/>
      <c r="G201" s="160">
        <f>SUM(G187:G200)</f>
        <v>7.2</v>
      </c>
      <c r="H201" s="160">
        <f>SUM(H187:H200)</f>
        <v>10.7</v>
      </c>
      <c r="I201" s="160">
        <f>SUM(I187:I200)</f>
        <v>7.9</v>
      </c>
      <c r="J201" s="207"/>
      <c r="K201" s="91">
        <v>8.5</v>
      </c>
    </row>
    <row r="202" spans="1:14" s="12" customFormat="1" ht="12" hidden="1" customHeight="1" x14ac:dyDescent="0.25">
      <c r="A202" s="97"/>
      <c r="B202" s="197"/>
      <c r="C202" s="207"/>
      <c r="D202" s="197"/>
      <c r="E202" s="167" t="s">
        <v>361</v>
      </c>
      <c r="F202" s="36"/>
      <c r="G202" s="165">
        <f>$K$201*$Q$17/$Q$12</f>
        <v>6</v>
      </c>
      <c r="H202" s="165">
        <f>$K$201*$Q$23/$Q$12</f>
        <v>7</v>
      </c>
      <c r="I202" s="165">
        <f>$K$201*$Q$35/$Q$12</f>
        <v>6.4</v>
      </c>
      <c r="J202" s="207"/>
      <c r="K202" s="91"/>
      <c r="L202" s="111"/>
    </row>
    <row r="203" spans="1:14" s="12" customFormat="1" ht="12" hidden="1" customHeight="1" x14ac:dyDescent="0.25">
      <c r="A203" s="97"/>
      <c r="B203" s="197"/>
      <c r="C203" s="208"/>
      <c r="D203" s="209"/>
      <c r="E203" s="167" t="s">
        <v>362</v>
      </c>
      <c r="F203" s="36"/>
      <c r="G203" s="144">
        <f>G201/G202</f>
        <v>1.2</v>
      </c>
      <c r="H203" s="144">
        <f t="shared" ref="H203" si="32">H201/H202</f>
        <v>1.5289999999999999</v>
      </c>
      <c r="I203" s="144">
        <f t="shared" ref="I203" si="33">I201/I202</f>
        <v>1.234</v>
      </c>
      <c r="J203" s="208"/>
      <c r="L203" s="111"/>
    </row>
    <row r="204" spans="1:14" s="12" customFormat="1" ht="12" customHeight="1" x14ac:dyDescent="0.25">
      <c r="A204" s="97"/>
      <c r="B204" s="197"/>
      <c r="C204" s="206" t="s">
        <v>150</v>
      </c>
      <c r="D204" s="206" t="s">
        <v>184</v>
      </c>
      <c r="E204" s="58" t="s">
        <v>149</v>
      </c>
      <c r="F204" s="203" t="str">
        <f>F125</f>
        <v>ПАО "Северсталь" - черная металлургия</v>
      </c>
      <c r="G204" s="210">
        <v>34.200000000000003</v>
      </c>
      <c r="H204" s="210">
        <v>35.1</v>
      </c>
      <c r="I204" s="210">
        <v>34.6</v>
      </c>
      <c r="J204" s="206" t="str">
        <f>J125</f>
        <v>ПАО "Северсталь"</v>
      </c>
      <c r="K204" s="52"/>
      <c r="L204" s="14"/>
      <c r="M204" s="14"/>
      <c r="N204" s="14"/>
    </row>
    <row r="205" spans="1:14" s="12" customFormat="1" ht="12" customHeight="1" x14ac:dyDescent="0.25">
      <c r="A205" s="97"/>
      <c r="B205" s="197"/>
      <c r="C205" s="207"/>
      <c r="D205" s="207"/>
      <c r="E205" s="58" t="s">
        <v>262</v>
      </c>
      <c r="F205" s="204"/>
      <c r="G205" s="211"/>
      <c r="H205" s="211"/>
      <c r="I205" s="211"/>
      <c r="J205" s="207"/>
      <c r="K205" s="52"/>
      <c r="L205" s="67"/>
      <c r="M205" s="14"/>
      <c r="N205" s="14"/>
    </row>
    <row r="206" spans="1:14" s="12" customFormat="1" ht="12" customHeight="1" x14ac:dyDescent="0.25">
      <c r="A206" s="97"/>
      <c r="B206" s="197"/>
      <c r="C206" s="207"/>
      <c r="D206" s="207"/>
      <c r="E206" s="58" t="s">
        <v>263</v>
      </c>
      <c r="F206" s="204"/>
      <c r="G206" s="211"/>
      <c r="H206" s="211"/>
      <c r="I206" s="211"/>
      <c r="J206" s="207"/>
      <c r="K206" s="52"/>
      <c r="L206" s="155"/>
      <c r="M206" s="14"/>
      <c r="N206" s="14"/>
    </row>
    <row r="207" spans="1:14" s="12" customFormat="1" ht="12" customHeight="1" x14ac:dyDescent="0.25">
      <c r="A207" s="97"/>
      <c r="B207" s="197"/>
      <c r="C207" s="207"/>
      <c r="D207" s="207"/>
      <c r="E207" s="32" t="s">
        <v>121</v>
      </c>
      <c r="F207" s="205"/>
      <c r="G207" s="212"/>
      <c r="H207" s="212"/>
      <c r="I207" s="212"/>
      <c r="J207" s="207"/>
      <c r="K207" s="53">
        <v>40</v>
      </c>
      <c r="L207" s="14"/>
      <c r="M207" s="155" t="s">
        <v>353</v>
      </c>
      <c r="N207" s="14"/>
    </row>
    <row r="208" spans="1:14" s="12" customFormat="1" ht="12" hidden="1" customHeight="1" x14ac:dyDescent="0.25">
      <c r="A208" s="97"/>
      <c r="B208" s="197"/>
      <c r="C208" s="207"/>
      <c r="D208" s="207"/>
      <c r="E208" s="167" t="s">
        <v>361</v>
      </c>
      <c r="F208" s="36"/>
      <c r="G208" s="165">
        <f>$K$207*$Q$17/$Q$12</f>
        <v>28.3</v>
      </c>
      <c r="H208" s="165">
        <f>$K$207*$Q$23/$Q$12</f>
        <v>32.700000000000003</v>
      </c>
      <c r="I208" s="165">
        <f>$K$207*$Q$35/$Q$12</f>
        <v>30.2</v>
      </c>
      <c r="J208" s="207"/>
      <c r="K208" s="53"/>
      <c r="L208" s="14"/>
      <c r="M208" s="155"/>
      <c r="N208" s="14"/>
    </row>
    <row r="209" spans="1:14" s="92" customFormat="1" ht="12" hidden="1" customHeight="1" x14ac:dyDescent="0.25">
      <c r="A209" s="95"/>
      <c r="B209" s="197"/>
      <c r="C209" s="208"/>
      <c r="D209" s="207"/>
      <c r="E209" s="167" t="s">
        <v>362</v>
      </c>
      <c r="F209" s="36"/>
      <c r="G209" s="144">
        <f>G204/G208</f>
        <v>1.208</v>
      </c>
      <c r="H209" s="144">
        <f>H204/H208</f>
        <v>1.073</v>
      </c>
      <c r="I209" s="144">
        <f>I204/I208</f>
        <v>1.1459999999999999</v>
      </c>
      <c r="J209" s="208"/>
      <c r="K209" s="53"/>
      <c r="L209" s="14"/>
      <c r="M209" s="155"/>
      <c r="N209" s="14"/>
    </row>
    <row r="210" spans="1:14" s="92" customFormat="1" ht="12" customHeight="1" x14ac:dyDescent="0.25">
      <c r="A210" s="95"/>
      <c r="B210" s="197"/>
      <c r="C210" s="206" t="s">
        <v>151</v>
      </c>
      <c r="D210" s="207"/>
      <c r="E210" s="8" t="s">
        <v>152</v>
      </c>
      <c r="F210" s="203" t="str">
        <f>F133</f>
        <v>ПАО "Северсталь" - черная металлургия</v>
      </c>
      <c r="G210" s="72">
        <v>0.1</v>
      </c>
      <c r="H210" s="72">
        <v>0.3</v>
      </c>
      <c r="I210" s="72">
        <v>0.1</v>
      </c>
      <c r="J210" s="206" t="str">
        <f>J133</f>
        <v>ПАО "Северсталь"</v>
      </c>
      <c r="K210" s="91"/>
      <c r="L210" s="111"/>
    </row>
    <row r="211" spans="1:14" s="92" customFormat="1" ht="12" customHeight="1" x14ac:dyDescent="0.25">
      <c r="A211" s="95"/>
      <c r="B211" s="197"/>
      <c r="C211" s="207"/>
      <c r="D211" s="207"/>
      <c r="E211" s="8" t="s">
        <v>153</v>
      </c>
      <c r="F211" s="204"/>
      <c r="G211" s="101">
        <v>8</v>
      </c>
      <c r="H211" s="101">
        <v>7.5</v>
      </c>
      <c r="I211" s="101">
        <v>6.7</v>
      </c>
      <c r="J211" s="207"/>
      <c r="K211" s="91"/>
      <c r="L211" s="67"/>
    </row>
    <row r="212" spans="1:14" s="92" customFormat="1" ht="12" customHeight="1" x14ac:dyDescent="0.25">
      <c r="A212" s="95"/>
      <c r="B212" s="197"/>
      <c r="C212" s="207"/>
      <c r="D212" s="207"/>
      <c r="E212" s="8" t="s">
        <v>154</v>
      </c>
      <c r="F212" s="204"/>
      <c r="G212" s="72">
        <v>8.9</v>
      </c>
      <c r="H212" s="72">
        <v>8.8000000000000007</v>
      </c>
      <c r="I212" s="72">
        <v>8.6999999999999993</v>
      </c>
      <c r="J212" s="207"/>
      <c r="K212" s="91"/>
      <c r="L212" s="111"/>
    </row>
    <row r="213" spans="1:14" s="92" customFormat="1" ht="12" customHeight="1" x14ac:dyDescent="0.25">
      <c r="A213" s="95"/>
      <c r="B213" s="197"/>
      <c r="C213" s="207"/>
      <c r="D213" s="207"/>
      <c r="E213" s="167" t="s">
        <v>158</v>
      </c>
      <c r="F213" s="205"/>
      <c r="G213" s="73">
        <f>SUM(G210:G212)</f>
        <v>17</v>
      </c>
      <c r="H213" s="73">
        <f>SUM(H210:H212)</f>
        <v>16.600000000000001</v>
      </c>
      <c r="I213" s="73">
        <f>SUM(I210:I212)</f>
        <v>15.5</v>
      </c>
      <c r="J213" s="207"/>
      <c r="K213" s="51">
        <v>12</v>
      </c>
      <c r="L213" s="111"/>
    </row>
    <row r="214" spans="1:14" s="92" customFormat="1" ht="12" hidden="1" customHeight="1" x14ac:dyDescent="0.25">
      <c r="A214" s="95"/>
      <c r="B214" s="197"/>
      <c r="C214" s="207"/>
      <c r="D214" s="207"/>
      <c r="E214" s="167" t="s">
        <v>361</v>
      </c>
      <c r="F214" s="36"/>
      <c r="G214" s="165">
        <f>$K$213*$Q$17/$Q$12</f>
        <v>8.5</v>
      </c>
      <c r="H214" s="165">
        <f>$K$213*$Q$23/$Q$12</f>
        <v>9.8000000000000007</v>
      </c>
      <c r="I214" s="165">
        <f>$K$213*$Q$35/$Q$12</f>
        <v>9</v>
      </c>
      <c r="J214" s="179"/>
      <c r="K214" s="51"/>
      <c r="L214" s="111"/>
    </row>
    <row r="215" spans="1:14" s="92" customFormat="1" ht="12" hidden="1" customHeight="1" x14ac:dyDescent="0.25">
      <c r="A215" s="95"/>
      <c r="B215" s="197"/>
      <c r="C215" s="208"/>
      <c r="D215" s="207"/>
      <c r="E215" s="167" t="s">
        <v>362</v>
      </c>
      <c r="F215" s="36"/>
      <c r="G215" s="144">
        <f>G213/G214</f>
        <v>2</v>
      </c>
      <c r="H215" s="146">
        <f t="shared" ref="H215" si="34">H213/H214</f>
        <v>1.6939</v>
      </c>
      <c r="I215" s="144">
        <f t="shared" ref="I215" si="35">I213/I214</f>
        <v>1.722</v>
      </c>
      <c r="J215" s="179"/>
      <c r="K215" s="51"/>
      <c r="L215" s="111"/>
    </row>
    <row r="216" spans="1:14" s="92" customFormat="1" ht="12" customHeight="1" x14ac:dyDescent="0.25">
      <c r="A216" s="95"/>
      <c r="B216" s="197"/>
      <c r="C216" s="206" t="s">
        <v>155</v>
      </c>
      <c r="D216" s="207"/>
      <c r="E216" s="74" t="s">
        <v>156</v>
      </c>
      <c r="F216" s="75" t="str">
        <f>F210</f>
        <v>ПАО "Северсталь" - черная металлургия</v>
      </c>
      <c r="G216" s="175">
        <v>7.8</v>
      </c>
      <c r="H216" s="175">
        <v>8.5</v>
      </c>
      <c r="I216" s="176">
        <v>8.1999999999999993</v>
      </c>
      <c r="J216" s="206" t="str">
        <f>J210</f>
        <v>ПАО "Северсталь"</v>
      </c>
      <c r="K216" s="51">
        <v>10</v>
      </c>
      <c r="L216" s="111"/>
    </row>
    <row r="217" spans="1:14" s="92" customFormat="1" ht="12" hidden="1" customHeight="1" x14ac:dyDescent="0.25">
      <c r="A217" s="95"/>
      <c r="B217" s="197"/>
      <c r="C217" s="207"/>
      <c r="D217" s="207"/>
      <c r="E217" s="167" t="s">
        <v>361</v>
      </c>
      <c r="F217" s="36"/>
      <c r="G217" s="128">
        <f>$K$216*$Q$17/$Q$12</f>
        <v>7.08</v>
      </c>
      <c r="H217" s="128">
        <f>$K$216*$Q$23/$Q$12</f>
        <v>8.18</v>
      </c>
      <c r="I217" s="128">
        <f>$K$216*$Q$35/$Q$12</f>
        <v>7.54</v>
      </c>
      <c r="J217" s="207"/>
      <c r="K217" s="51"/>
      <c r="L217" s="111"/>
    </row>
    <row r="218" spans="1:14" s="92" customFormat="1" ht="12" hidden="1" customHeight="1" x14ac:dyDescent="0.25">
      <c r="A218" s="95"/>
      <c r="B218" s="197"/>
      <c r="C218" s="208"/>
      <c r="D218" s="207"/>
      <c r="E218" s="167" t="s">
        <v>362</v>
      </c>
      <c r="F218" s="36"/>
      <c r="G218" s="144">
        <f>G216/G217</f>
        <v>1.1020000000000001</v>
      </c>
      <c r="H218" s="144">
        <f t="shared" ref="H218:I218" si="36">H216/H217</f>
        <v>1.0389999999999999</v>
      </c>
      <c r="I218" s="144">
        <f t="shared" si="36"/>
        <v>1.0880000000000001</v>
      </c>
      <c r="J218" s="208"/>
      <c r="K218" s="51"/>
      <c r="L218" s="111"/>
    </row>
    <row r="219" spans="1:14" s="92" customFormat="1" ht="12" customHeight="1" x14ac:dyDescent="0.25">
      <c r="A219" s="95"/>
      <c r="B219" s="197"/>
      <c r="C219" s="206" t="s">
        <v>157</v>
      </c>
      <c r="D219" s="207"/>
      <c r="E219" s="8" t="s">
        <v>160</v>
      </c>
      <c r="F219" s="203" t="str">
        <f>F216</f>
        <v>ПАО "Северсталь" - черная металлургия</v>
      </c>
      <c r="G219" s="101">
        <v>5.0999999999999996</v>
      </c>
      <c r="H219" s="72">
        <v>5.3</v>
      </c>
      <c r="I219" s="101">
        <v>4.8</v>
      </c>
      <c r="J219" s="206" t="str">
        <f>J216</f>
        <v>ПАО "Северсталь"</v>
      </c>
      <c r="K219" s="91"/>
      <c r="L219" s="67"/>
    </row>
    <row r="220" spans="1:14" s="92" customFormat="1" ht="12" customHeight="1" x14ac:dyDescent="0.25">
      <c r="A220" s="95"/>
      <c r="B220" s="197"/>
      <c r="C220" s="207"/>
      <c r="D220" s="207"/>
      <c r="E220" s="8" t="s">
        <v>161</v>
      </c>
      <c r="F220" s="204"/>
      <c r="G220" s="72">
        <v>0.1</v>
      </c>
      <c r="H220" s="72">
        <v>0.1</v>
      </c>
      <c r="I220" s="72">
        <v>0.1</v>
      </c>
      <c r="J220" s="207"/>
      <c r="K220" s="91"/>
      <c r="L220" s="67"/>
    </row>
    <row r="221" spans="1:14" s="92" customFormat="1" ht="12" customHeight="1" x14ac:dyDescent="0.25">
      <c r="A221" s="95"/>
      <c r="B221" s="197"/>
      <c r="C221" s="207"/>
      <c r="D221" s="207"/>
      <c r="E221" s="8" t="s">
        <v>162</v>
      </c>
      <c r="F221" s="204"/>
      <c r="G221" s="101">
        <f>3.7+3.7</f>
        <v>7.4</v>
      </c>
      <c r="H221" s="101">
        <f>4.3+4.3</f>
        <v>8.6</v>
      </c>
      <c r="I221" s="101">
        <f>4.1+4.1</f>
        <v>8.1999999999999993</v>
      </c>
      <c r="J221" s="207"/>
      <c r="K221" s="91"/>
      <c r="L221" s="67"/>
      <c r="M221" s="112"/>
    </row>
    <row r="222" spans="1:14" s="92" customFormat="1" ht="12" customHeight="1" x14ac:dyDescent="0.25">
      <c r="A222" s="95"/>
      <c r="B222" s="197"/>
      <c r="C222" s="207"/>
      <c r="D222" s="207"/>
      <c r="E222" s="8" t="s">
        <v>163</v>
      </c>
      <c r="F222" s="204"/>
      <c r="G222" s="101">
        <f>0.2+0.4</f>
        <v>0.6</v>
      </c>
      <c r="H222" s="101">
        <f>0.2+0.5</f>
        <v>0.7</v>
      </c>
      <c r="I222" s="101">
        <f>0.3+0.5</f>
        <v>0.8</v>
      </c>
      <c r="J222" s="207"/>
      <c r="K222" s="91"/>
      <c r="L222" s="67"/>
    </row>
    <row r="223" spans="1:14" s="92" customFormat="1" ht="12" customHeight="1" x14ac:dyDescent="0.25">
      <c r="A223" s="95"/>
      <c r="B223" s="197"/>
      <c r="C223" s="207"/>
      <c r="D223" s="207"/>
      <c r="E223" s="8" t="s">
        <v>159</v>
      </c>
      <c r="F223" s="204"/>
      <c r="G223" s="101">
        <f>1.5+1.2</f>
        <v>2.7</v>
      </c>
      <c r="H223" s="101">
        <f>1.6+1.3</f>
        <v>2.9</v>
      </c>
      <c r="I223" s="101">
        <f>1.5+1.3</f>
        <v>2.8</v>
      </c>
      <c r="J223" s="207"/>
      <c r="K223" s="91"/>
      <c r="L223" s="67"/>
    </row>
    <row r="224" spans="1:14" s="12" customFormat="1" ht="12" customHeight="1" x14ac:dyDescent="0.25">
      <c r="A224" s="97"/>
      <c r="B224" s="197"/>
      <c r="C224" s="207"/>
      <c r="D224" s="207"/>
      <c r="E224" s="167" t="s">
        <v>158</v>
      </c>
      <c r="F224" s="205"/>
      <c r="G224" s="73">
        <f>SUM(G219:G223)</f>
        <v>15.9</v>
      </c>
      <c r="H224" s="73">
        <f>SUM(H219:H223)</f>
        <v>17.600000000000001</v>
      </c>
      <c r="I224" s="73">
        <f>SUM(I219:I223)</f>
        <v>16.7</v>
      </c>
      <c r="J224" s="208"/>
      <c r="K224" s="51">
        <v>20</v>
      </c>
      <c r="L224" s="111"/>
    </row>
    <row r="225" spans="1:14" s="12" customFormat="1" ht="12" hidden="1" customHeight="1" x14ac:dyDescent="0.25">
      <c r="A225" s="97"/>
      <c r="B225" s="197"/>
      <c r="C225" s="207"/>
      <c r="D225" s="207"/>
      <c r="E225" s="167" t="s">
        <v>361</v>
      </c>
      <c r="F225" s="36"/>
      <c r="G225" s="128">
        <f>$K$224*$Q$17/$Q$12</f>
        <v>14.16</v>
      </c>
      <c r="H225" s="128">
        <f>$K$224*$Q$23/$Q$12</f>
        <v>16.37</v>
      </c>
      <c r="I225" s="128">
        <f>$K$224*$Q$35/$Q$12</f>
        <v>15.08</v>
      </c>
      <c r="J225" s="180"/>
      <c r="K225" s="51"/>
      <c r="L225" s="111"/>
    </row>
    <row r="226" spans="1:14" s="12" customFormat="1" ht="12" hidden="1" customHeight="1" x14ac:dyDescent="0.25">
      <c r="A226" s="97"/>
      <c r="B226" s="197"/>
      <c r="C226" s="208"/>
      <c r="D226" s="207"/>
      <c r="E226" s="167" t="s">
        <v>362</v>
      </c>
      <c r="F226" s="36"/>
      <c r="G226" s="144">
        <f>G224/G225</f>
        <v>1.123</v>
      </c>
      <c r="H226" s="144">
        <f t="shared" ref="H226" si="37">H224/H225</f>
        <v>1.075</v>
      </c>
      <c r="I226" s="144">
        <f t="shared" ref="I226" si="38">I224/I225</f>
        <v>1.107</v>
      </c>
      <c r="J226" s="180"/>
      <c r="K226" s="51"/>
      <c r="L226" s="111"/>
    </row>
    <row r="227" spans="1:14" s="92" customFormat="1" ht="24" customHeight="1" x14ac:dyDescent="0.25">
      <c r="A227" s="95"/>
      <c r="B227" s="209"/>
      <c r="C227" s="247" t="s">
        <v>127</v>
      </c>
      <c r="D227" s="207"/>
      <c r="E227" s="33" t="s">
        <v>164</v>
      </c>
      <c r="F227" s="7" t="str">
        <f>F219</f>
        <v>ПАО "Северсталь" - черная металлургия</v>
      </c>
      <c r="G227" s="165">
        <v>8.6</v>
      </c>
      <c r="H227" s="165">
        <v>8.6</v>
      </c>
      <c r="I227" s="165">
        <v>8.5</v>
      </c>
      <c r="J227" s="206" t="str">
        <f>J216</f>
        <v>ПАО "Северсталь"</v>
      </c>
      <c r="K227" s="51">
        <v>4</v>
      </c>
    </row>
    <row r="228" spans="1:14" s="92" customFormat="1" ht="12" hidden="1" customHeight="1" x14ac:dyDescent="0.25">
      <c r="A228" s="95"/>
      <c r="B228" s="190"/>
      <c r="C228" s="248"/>
      <c r="D228" s="207"/>
      <c r="E228" s="167" t="s">
        <v>361</v>
      </c>
      <c r="F228" s="36"/>
      <c r="G228" s="165">
        <f>K227*$Q$17/$Q$12</f>
        <v>2.8</v>
      </c>
      <c r="H228" s="165">
        <f>K227*$Q$23/$Q$12</f>
        <v>3.3</v>
      </c>
      <c r="I228" s="165">
        <f>K227*$Q$35/$Q$12</f>
        <v>3</v>
      </c>
      <c r="J228" s="207"/>
      <c r="K228" s="51"/>
      <c r="M228" s="61"/>
    </row>
    <row r="229" spans="1:14" s="92" customFormat="1" ht="12" hidden="1" customHeight="1" x14ac:dyDescent="0.25">
      <c r="A229" s="95"/>
      <c r="B229" s="190"/>
      <c r="C229" s="249"/>
      <c r="D229" s="208"/>
      <c r="E229" s="167" t="s">
        <v>362</v>
      </c>
      <c r="F229" s="36"/>
      <c r="G229" s="144">
        <f>G227/G228</f>
        <v>3.0710000000000002</v>
      </c>
      <c r="H229" s="144">
        <f t="shared" ref="H229" si="39">H227/H228</f>
        <v>2.6059999999999999</v>
      </c>
      <c r="I229" s="144">
        <f>I227/I228</f>
        <v>2.8330000000000002</v>
      </c>
      <c r="J229" s="208"/>
      <c r="K229" s="51"/>
      <c r="M229" s="61" t="str">
        <f>M207</f>
        <v>Северсталь</v>
      </c>
    </row>
    <row r="230" spans="1:14" s="92" customFormat="1" ht="12" customHeight="1" x14ac:dyDescent="0.25">
      <c r="A230" s="95"/>
      <c r="B230" s="238" t="s">
        <v>27</v>
      </c>
      <c r="C230" s="239"/>
      <c r="D230" s="240"/>
      <c r="E230" s="22"/>
      <c r="F230" s="181"/>
      <c r="G230" s="165">
        <f>G151+G181+G184+G201+G204+G213+G216+G224+G227</f>
        <v>126.8</v>
      </c>
      <c r="H230" s="165">
        <f t="shared" ref="H230" si="40">H151+H181+H184+H201+H204+H213+H216+H224+H227</f>
        <v>140.9</v>
      </c>
      <c r="I230" s="165">
        <f>I151+I181+I184+I201+I204+I213+I216+I224+I227</f>
        <v>126.6</v>
      </c>
      <c r="J230" s="21"/>
      <c r="K230" s="51">
        <f>K151+K181+K184+K201+K207+K213+K216+K224+K227</f>
        <v>134.9</v>
      </c>
      <c r="L230" s="110">
        <f>G204+G213+G216+G224+G227</f>
        <v>83.5</v>
      </c>
      <c r="M230" s="110">
        <f t="shared" ref="M230:N230" si="41">H204+H213+H216+H224+H227</f>
        <v>86.4</v>
      </c>
      <c r="N230" s="110">
        <f t="shared" si="41"/>
        <v>83.5</v>
      </c>
    </row>
    <row r="231" spans="1:14" s="92" customFormat="1" ht="12" hidden="1" customHeight="1" x14ac:dyDescent="0.25">
      <c r="A231" s="95"/>
      <c r="B231" s="241"/>
      <c r="C231" s="242"/>
      <c r="D231" s="243"/>
      <c r="E231" s="167" t="s">
        <v>361</v>
      </c>
      <c r="F231" s="36"/>
      <c r="G231" s="165">
        <f>$K$230*$Q$17/$Q$12</f>
        <v>95.5</v>
      </c>
      <c r="H231" s="165">
        <f>$K$230*$Q$23/$Q$12</f>
        <v>110.4</v>
      </c>
      <c r="I231" s="165">
        <f>$K$230*$Q$35/$Q$12</f>
        <v>101.7</v>
      </c>
      <c r="J231" s="21"/>
      <c r="K231" s="51"/>
      <c r="L231" s="110"/>
      <c r="M231" s="110"/>
      <c r="N231" s="110"/>
    </row>
    <row r="232" spans="1:14" s="92" customFormat="1" ht="12" hidden="1" customHeight="1" x14ac:dyDescent="0.25">
      <c r="A232" s="95"/>
      <c r="B232" s="244"/>
      <c r="C232" s="245"/>
      <c r="D232" s="246"/>
      <c r="E232" s="167" t="s">
        <v>362</v>
      </c>
      <c r="F232" s="36"/>
      <c r="G232" s="144">
        <f>G230/G231</f>
        <v>1.3280000000000001</v>
      </c>
      <c r="H232" s="144">
        <f t="shared" ref="H232" si="42">H230/H231</f>
        <v>1.276</v>
      </c>
      <c r="I232" s="144">
        <f t="shared" ref="I232" si="43">I230/I231</f>
        <v>1.2450000000000001</v>
      </c>
      <c r="J232" s="21"/>
      <c r="K232" s="51"/>
      <c r="L232" s="110"/>
      <c r="M232" s="110"/>
      <c r="N232" s="110"/>
    </row>
    <row r="233" spans="1:14" s="92" customFormat="1" ht="12" customHeight="1" x14ac:dyDescent="0.25">
      <c r="A233" s="95"/>
      <c r="B233" s="15"/>
      <c r="C233" s="21"/>
      <c r="D233" s="15"/>
      <c r="E233" s="6"/>
      <c r="F233" s="15"/>
      <c r="G233" s="21"/>
      <c r="H233" s="21"/>
      <c r="I233" s="21"/>
      <c r="J233" s="21"/>
      <c r="K233" s="51"/>
      <c r="L233" s="111"/>
    </row>
    <row r="234" spans="1:14" s="92" customFormat="1" ht="12" customHeight="1" x14ac:dyDescent="0.25">
      <c r="A234" s="95"/>
      <c r="B234" s="199" t="s">
        <v>185</v>
      </c>
      <c r="C234" s="206" t="str">
        <f>C43</f>
        <v>ПС 220 Вологда-Южная</v>
      </c>
      <c r="D234" s="206" t="s">
        <v>56</v>
      </c>
      <c r="E234" s="181" t="str">
        <f t="shared" ref="E234:J234" si="44">E43</f>
        <v>ВЛ 110кВ ОМЗ-1</v>
      </c>
      <c r="F234" s="224" t="str">
        <f t="shared" si="44"/>
        <v>АО "ВОМЗ" - машиностроение</v>
      </c>
      <c r="G234" s="158">
        <f t="shared" si="44"/>
        <v>6.01</v>
      </c>
      <c r="H234" s="158">
        <f t="shared" si="44"/>
        <v>12.66</v>
      </c>
      <c r="I234" s="158">
        <f t="shared" si="44"/>
        <v>9.0399999999999991</v>
      </c>
      <c r="J234" s="206" t="str">
        <f t="shared" si="44"/>
        <v>Филиал ПАО "ФСК ЕЭС" Вологодское ПМЭС</v>
      </c>
      <c r="K234" s="51"/>
      <c r="L234" s="111"/>
    </row>
    <row r="235" spans="1:14" s="92" customFormat="1" ht="12" customHeight="1" x14ac:dyDescent="0.25">
      <c r="A235" s="95"/>
      <c r="B235" s="199"/>
      <c r="C235" s="207"/>
      <c r="D235" s="207"/>
      <c r="E235" s="181" t="str">
        <f t="shared" ref="E235:E260" si="45">E44</f>
        <v>ВЛ 110кВ ОМЗ-2</v>
      </c>
      <c r="F235" s="225"/>
      <c r="G235" s="158">
        <f t="shared" ref="G235:I262" si="46">G44</f>
        <v>14.47</v>
      </c>
      <c r="H235" s="158">
        <f t="shared" si="46"/>
        <v>20.46</v>
      </c>
      <c r="I235" s="158">
        <f t="shared" si="46"/>
        <v>16.600000000000001</v>
      </c>
      <c r="J235" s="207"/>
      <c r="K235" s="51"/>
      <c r="L235" s="111"/>
    </row>
    <row r="236" spans="1:14" s="92" customFormat="1" ht="12" customHeight="1" x14ac:dyDescent="0.25">
      <c r="A236" s="95"/>
      <c r="B236" s="199"/>
      <c r="C236" s="207"/>
      <c r="D236" s="207"/>
      <c r="E236" s="182" t="str">
        <f t="shared" si="45"/>
        <v>ВЛ 110кВ ВПЗ-1</v>
      </c>
      <c r="F236" s="224" t="str">
        <f>F45</f>
        <v>ООО "Энерготранзит Альфа" - машиностроение</v>
      </c>
      <c r="G236" s="158">
        <f t="shared" si="46"/>
        <v>5.3</v>
      </c>
      <c r="H236" s="158">
        <f t="shared" si="46"/>
        <v>5.14</v>
      </c>
      <c r="I236" s="158">
        <f t="shared" si="46"/>
        <v>4.47</v>
      </c>
      <c r="J236" s="207"/>
      <c r="K236" s="51"/>
      <c r="L236" s="111"/>
    </row>
    <row r="237" spans="1:14" s="92" customFormat="1" ht="12" customHeight="1" x14ac:dyDescent="0.25">
      <c r="A237" s="95"/>
      <c r="B237" s="199"/>
      <c r="C237" s="207"/>
      <c r="D237" s="207"/>
      <c r="E237" s="182" t="str">
        <f t="shared" si="45"/>
        <v>ВЛ 110кВ ВПЗ-2</v>
      </c>
      <c r="F237" s="225"/>
      <c r="G237" s="158">
        <f t="shared" si="46"/>
        <v>4.82</v>
      </c>
      <c r="H237" s="158">
        <f t="shared" si="46"/>
        <v>4.5599999999999996</v>
      </c>
      <c r="I237" s="158">
        <f t="shared" si="46"/>
        <v>4.5199999999999996</v>
      </c>
      <c r="J237" s="207"/>
      <c r="K237" s="51"/>
      <c r="L237" s="111"/>
    </row>
    <row r="238" spans="1:14" s="92" customFormat="1" ht="12" customHeight="1" x14ac:dyDescent="0.25">
      <c r="A238" s="95"/>
      <c r="B238" s="199"/>
      <c r="C238" s="207"/>
      <c r="D238" s="207"/>
      <c r="E238" s="99" t="str">
        <f t="shared" si="45"/>
        <v>ВЛ 35кВ Можайское</v>
      </c>
      <c r="F238" s="99" t="str">
        <f>F47</f>
        <v xml:space="preserve">с/х потребители </v>
      </c>
      <c r="G238" s="158">
        <f t="shared" si="46"/>
        <v>0</v>
      </c>
      <c r="H238" s="158">
        <f t="shared" si="46"/>
        <v>0</v>
      </c>
      <c r="I238" s="158">
        <f t="shared" si="46"/>
        <v>0</v>
      </c>
      <c r="J238" s="207"/>
      <c r="K238" s="51"/>
      <c r="L238" s="111"/>
    </row>
    <row r="239" spans="1:14" s="92" customFormat="1" ht="12" customHeight="1" x14ac:dyDescent="0.25">
      <c r="A239" s="95"/>
      <c r="B239" s="199"/>
      <c r="C239" s="207"/>
      <c r="D239" s="207"/>
      <c r="E239" s="99" t="str">
        <f t="shared" si="45"/>
        <v>ВЛ 35кВ Надеево</v>
      </c>
      <c r="F239" s="99" t="str">
        <f>F48</f>
        <v xml:space="preserve">с/х потребители </v>
      </c>
      <c r="G239" s="158">
        <f t="shared" si="46"/>
        <v>0</v>
      </c>
      <c r="H239" s="158">
        <f t="shared" si="46"/>
        <v>0</v>
      </c>
      <c r="I239" s="158">
        <f t="shared" si="46"/>
        <v>0</v>
      </c>
      <c r="J239" s="207"/>
      <c r="K239" s="51"/>
      <c r="L239" s="111"/>
    </row>
    <row r="240" spans="1:14" s="92" customFormat="1" ht="12" customHeight="1" x14ac:dyDescent="0.25">
      <c r="A240" s="95"/>
      <c r="B240" s="199"/>
      <c r="C240" s="207"/>
      <c r="D240" s="207"/>
      <c r="E240" s="99" t="str">
        <f t="shared" si="45"/>
        <v>ВЛ 35кВ Молочное</v>
      </c>
      <c r="F240" s="99" t="str">
        <f>F49</f>
        <v>АО "ВОЭК"</v>
      </c>
      <c r="G240" s="158">
        <f t="shared" si="46"/>
        <v>2.56</v>
      </c>
      <c r="H240" s="158">
        <f t="shared" si="46"/>
        <v>3.14</v>
      </c>
      <c r="I240" s="158">
        <f t="shared" si="46"/>
        <v>2.31</v>
      </c>
      <c r="J240" s="207"/>
      <c r="K240" s="91"/>
      <c r="L240" s="111"/>
    </row>
    <row r="241" spans="1:12" s="92" customFormat="1" ht="12" customHeight="1" x14ac:dyDescent="0.25">
      <c r="A241" s="95"/>
      <c r="B241" s="199"/>
      <c r="C241" s="207"/>
      <c r="D241" s="207"/>
      <c r="E241" s="99" t="str">
        <f t="shared" si="45"/>
        <v>6кВ ф.Керамик</v>
      </c>
      <c r="F241" s="99" t="str">
        <f>F50</f>
        <v>ООО "Рослесмаш" , ООО "Опытный завод" - машиностроение</v>
      </c>
      <c r="G241" s="158">
        <f t="shared" si="46"/>
        <v>1.1499999999999999</v>
      </c>
      <c r="H241" s="158">
        <f t="shared" si="46"/>
        <v>1.62</v>
      </c>
      <c r="I241" s="158">
        <f t="shared" si="46"/>
        <v>1.07</v>
      </c>
      <c r="J241" s="207"/>
      <c r="K241" s="91"/>
      <c r="L241" s="111"/>
    </row>
    <row r="242" spans="1:12" s="92" customFormat="1" ht="12" customHeight="1" x14ac:dyDescent="0.25">
      <c r="A242" s="95"/>
      <c r="B242" s="199"/>
      <c r="C242" s="207"/>
      <c r="D242" s="207"/>
      <c r="E242" s="99" t="str">
        <f t="shared" si="45"/>
        <v>6кВ ф.Тепличный к-т-1</v>
      </c>
      <c r="F242" s="224" t="str">
        <f>F51</f>
        <v>СХПК комбинат "Тепличный" - сельское хозяйство</v>
      </c>
      <c r="G242" s="158">
        <f t="shared" si="46"/>
        <v>0.44</v>
      </c>
      <c r="H242" s="158">
        <f t="shared" si="46"/>
        <v>0.4</v>
      </c>
      <c r="I242" s="158">
        <f t="shared" si="46"/>
        <v>0.38</v>
      </c>
      <c r="J242" s="207"/>
      <c r="K242" s="91"/>
      <c r="L242" s="111"/>
    </row>
    <row r="243" spans="1:12" s="92" customFormat="1" ht="12" customHeight="1" x14ac:dyDescent="0.25">
      <c r="A243" s="95"/>
      <c r="B243" s="199"/>
      <c r="C243" s="207"/>
      <c r="D243" s="207"/>
      <c r="E243" s="99" t="str">
        <f t="shared" si="45"/>
        <v>6кВ ф.Тепличный к-т-2</v>
      </c>
      <c r="F243" s="225"/>
      <c r="G243" s="158">
        <f t="shared" si="46"/>
        <v>0.84</v>
      </c>
      <c r="H243" s="158">
        <f t="shared" si="46"/>
        <v>0.74</v>
      </c>
      <c r="I243" s="158">
        <f t="shared" si="46"/>
        <v>0.74</v>
      </c>
      <c r="J243" s="207"/>
      <c r="K243" s="91"/>
      <c r="L243" s="111"/>
    </row>
    <row r="244" spans="1:12" s="92" customFormat="1" ht="12" customHeight="1" x14ac:dyDescent="0.25">
      <c r="A244" s="95"/>
      <c r="B244" s="199"/>
      <c r="C244" s="207"/>
      <c r="D244" s="207"/>
      <c r="E244" s="99" t="str">
        <f t="shared" si="45"/>
        <v>6кВ ф.БМЗ-1</v>
      </c>
      <c r="F244" s="224" t="str">
        <f>F53</f>
        <v>ООО "СК Энерго-5"</v>
      </c>
      <c r="G244" s="158">
        <f t="shared" si="46"/>
        <v>0.17</v>
      </c>
      <c r="H244" s="158">
        <f t="shared" si="46"/>
        <v>0.34</v>
      </c>
      <c r="I244" s="158">
        <f t="shared" si="46"/>
        <v>0.23</v>
      </c>
      <c r="J244" s="207"/>
      <c r="K244" s="91"/>
      <c r="L244" s="111"/>
    </row>
    <row r="245" spans="1:12" s="92" customFormat="1" ht="12" customHeight="1" x14ac:dyDescent="0.25">
      <c r="A245" s="95"/>
      <c r="B245" s="199"/>
      <c r="C245" s="207"/>
      <c r="D245" s="207"/>
      <c r="E245" s="99" t="str">
        <f t="shared" si="45"/>
        <v>6кВ ф.БМЗ-2</v>
      </c>
      <c r="F245" s="254"/>
      <c r="G245" s="158">
        <f t="shared" si="46"/>
        <v>0.33</v>
      </c>
      <c r="H245" s="158">
        <f t="shared" si="46"/>
        <v>0.54</v>
      </c>
      <c r="I245" s="158">
        <f t="shared" si="46"/>
        <v>0.39</v>
      </c>
      <c r="J245" s="207"/>
      <c r="K245" s="91"/>
      <c r="L245" s="111"/>
    </row>
    <row r="246" spans="1:12" s="92" customFormat="1" ht="12" customHeight="1" x14ac:dyDescent="0.25">
      <c r="A246" s="95"/>
      <c r="B246" s="199"/>
      <c r="C246" s="207"/>
      <c r="D246" s="207"/>
      <c r="E246" s="99" t="str">
        <f t="shared" si="45"/>
        <v>6кВ ф.РТП-25</v>
      </c>
      <c r="F246" s="225"/>
      <c r="G246" s="158">
        <f t="shared" si="46"/>
        <v>0</v>
      </c>
      <c r="H246" s="158">
        <f t="shared" si="46"/>
        <v>0</v>
      </c>
      <c r="I246" s="158">
        <f t="shared" si="46"/>
        <v>0</v>
      </c>
      <c r="J246" s="207"/>
      <c r="K246" s="91"/>
      <c r="L246" s="111"/>
    </row>
    <row r="247" spans="1:12" s="92" customFormat="1" ht="12" customHeight="1" x14ac:dyDescent="0.25">
      <c r="A247" s="95"/>
      <c r="B247" s="199"/>
      <c r="C247" s="207"/>
      <c r="D247" s="207"/>
      <c r="E247" s="99" t="str">
        <f t="shared" si="45"/>
        <v>6кВ ф.Город-15</v>
      </c>
      <c r="F247" s="224" t="str">
        <f>F56</f>
        <v>АО "ВОЭК"</v>
      </c>
      <c r="G247" s="158">
        <f t="shared" si="46"/>
        <v>0.19</v>
      </c>
      <c r="H247" s="158">
        <f t="shared" si="46"/>
        <v>0.28000000000000003</v>
      </c>
      <c r="I247" s="158">
        <f t="shared" si="46"/>
        <v>0.18</v>
      </c>
      <c r="J247" s="207"/>
      <c r="K247" s="91"/>
      <c r="L247" s="111"/>
    </row>
    <row r="248" spans="1:12" s="92" customFormat="1" ht="12" customHeight="1" x14ac:dyDescent="0.25">
      <c r="A248" s="95"/>
      <c r="B248" s="199"/>
      <c r="C248" s="207"/>
      <c r="D248" s="207"/>
      <c r="E248" s="99" t="str">
        <f t="shared" si="45"/>
        <v>6кВ ф.Город-20</v>
      </c>
      <c r="F248" s="254"/>
      <c r="G248" s="158">
        <f t="shared" si="46"/>
        <v>0.35</v>
      </c>
      <c r="H248" s="158">
        <f t="shared" si="46"/>
        <v>0.48</v>
      </c>
      <c r="I248" s="158">
        <f t="shared" si="46"/>
        <v>0.5</v>
      </c>
      <c r="J248" s="207"/>
      <c r="K248" s="91"/>
      <c r="L248" s="111"/>
    </row>
    <row r="249" spans="1:12" s="92" customFormat="1" ht="12" customHeight="1" x14ac:dyDescent="0.25">
      <c r="A249" s="95"/>
      <c r="B249" s="199"/>
      <c r="C249" s="207"/>
      <c r="D249" s="207"/>
      <c r="E249" s="99" t="str">
        <f t="shared" si="45"/>
        <v>6кВ ф.Тубдиспансер</v>
      </c>
      <c r="F249" s="225"/>
      <c r="G249" s="158">
        <f t="shared" si="46"/>
        <v>0.21</v>
      </c>
      <c r="H249" s="158">
        <f t="shared" si="46"/>
        <v>0.28000000000000003</v>
      </c>
      <c r="I249" s="158">
        <f t="shared" si="46"/>
        <v>0.23</v>
      </c>
      <c r="J249" s="207"/>
      <c r="K249" s="91"/>
      <c r="L249" s="111"/>
    </row>
    <row r="250" spans="1:12" s="92" customFormat="1" ht="12" customHeight="1" x14ac:dyDescent="0.25">
      <c r="A250" s="95"/>
      <c r="B250" s="199"/>
      <c r="C250" s="207"/>
      <c r="D250" s="207"/>
      <c r="E250" s="99" t="str">
        <f t="shared" si="45"/>
        <v>10кВ ф.Тролейбусная-1</v>
      </c>
      <c r="F250" s="224" t="str">
        <f>F59</f>
        <v>ООО "ТрансВод" - транспорт</v>
      </c>
      <c r="G250" s="158">
        <f t="shared" si="46"/>
        <v>0</v>
      </c>
      <c r="H250" s="158">
        <f t="shared" si="46"/>
        <v>0</v>
      </c>
      <c r="I250" s="158">
        <f t="shared" si="46"/>
        <v>0</v>
      </c>
      <c r="J250" s="207"/>
      <c r="K250" s="91"/>
      <c r="L250" s="111"/>
    </row>
    <row r="251" spans="1:12" s="92" customFormat="1" ht="12" customHeight="1" x14ac:dyDescent="0.25">
      <c r="A251" s="95"/>
      <c r="B251" s="199"/>
      <c r="C251" s="207"/>
      <c r="D251" s="207"/>
      <c r="E251" s="99" t="str">
        <f t="shared" si="45"/>
        <v>10кВ ф.Тролейбусная-2</v>
      </c>
      <c r="F251" s="225"/>
      <c r="G251" s="158">
        <f t="shared" si="46"/>
        <v>0.01</v>
      </c>
      <c r="H251" s="158">
        <f t="shared" si="46"/>
        <v>0.14000000000000001</v>
      </c>
      <c r="I251" s="158">
        <f t="shared" si="46"/>
        <v>0.01</v>
      </c>
      <c r="J251" s="207"/>
      <c r="K251" s="91"/>
      <c r="L251" s="111"/>
    </row>
    <row r="252" spans="1:12" s="92" customFormat="1" ht="12" customHeight="1" x14ac:dyDescent="0.25">
      <c r="A252" s="95"/>
      <c r="B252" s="199"/>
      <c r="C252" s="207"/>
      <c r="D252" s="207"/>
      <c r="E252" s="99" t="str">
        <f t="shared" si="45"/>
        <v>10кВ ф.Город-1</v>
      </c>
      <c r="F252" s="224" t="str">
        <f>F61</f>
        <v>АО "ВОЭК"</v>
      </c>
      <c r="G252" s="158">
        <f t="shared" si="46"/>
        <v>0</v>
      </c>
      <c r="H252" s="158">
        <f t="shared" si="46"/>
        <v>0</v>
      </c>
      <c r="I252" s="158">
        <f t="shared" si="46"/>
        <v>0</v>
      </c>
      <c r="J252" s="207"/>
      <c r="K252" s="91"/>
      <c r="L252" s="111"/>
    </row>
    <row r="253" spans="1:12" s="92" customFormat="1" ht="12" customHeight="1" x14ac:dyDescent="0.25">
      <c r="A253" s="95"/>
      <c r="B253" s="199"/>
      <c r="C253" s="207"/>
      <c r="D253" s="207"/>
      <c r="E253" s="99" t="str">
        <f t="shared" si="45"/>
        <v>10кВ ф.Город-3</v>
      </c>
      <c r="F253" s="254"/>
      <c r="G253" s="158">
        <f t="shared" si="46"/>
        <v>2.4300000000000002</v>
      </c>
      <c r="H253" s="158">
        <f t="shared" si="46"/>
        <v>3.26</v>
      </c>
      <c r="I253" s="158">
        <f t="shared" si="46"/>
        <v>3.13</v>
      </c>
      <c r="J253" s="207"/>
      <c r="K253" s="91"/>
      <c r="L253" s="111"/>
    </row>
    <row r="254" spans="1:12" s="92" customFormat="1" ht="12" customHeight="1" x14ac:dyDescent="0.25">
      <c r="A254" s="95"/>
      <c r="B254" s="199"/>
      <c r="C254" s="207"/>
      <c r="D254" s="207"/>
      <c r="E254" s="99" t="str">
        <f t="shared" si="45"/>
        <v>10кВ ф.Город-5</v>
      </c>
      <c r="F254" s="254"/>
      <c r="G254" s="158">
        <f t="shared" si="46"/>
        <v>3.05</v>
      </c>
      <c r="H254" s="158">
        <f t="shared" si="46"/>
        <v>3.7</v>
      </c>
      <c r="I254" s="158">
        <f t="shared" si="46"/>
        <v>3.81</v>
      </c>
      <c r="J254" s="207"/>
      <c r="K254" s="91"/>
      <c r="L254" s="111"/>
    </row>
    <row r="255" spans="1:12" s="92" customFormat="1" ht="12" customHeight="1" x14ac:dyDescent="0.25">
      <c r="A255" s="95"/>
      <c r="B255" s="199"/>
      <c r="C255" s="207"/>
      <c r="D255" s="207"/>
      <c r="E255" s="99" t="str">
        <f t="shared" si="45"/>
        <v>10кВ ф.Город-7</v>
      </c>
      <c r="F255" s="254"/>
      <c r="G255" s="158">
        <f t="shared" si="46"/>
        <v>1.33</v>
      </c>
      <c r="H255" s="158">
        <f t="shared" si="46"/>
        <v>1.55</v>
      </c>
      <c r="I255" s="158">
        <f t="shared" si="46"/>
        <v>1.8</v>
      </c>
      <c r="J255" s="207"/>
      <c r="K255" s="91"/>
      <c r="L255" s="111"/>
    </row>
    <row r="256" spans="1:12" s="92" customFormat="1" ht="12" customHeight="1" thickBot="1" x14ac:dyDescent="0.3">
      <c r="A256" s="95"/>
      <c r="B256" s="199"/>
      <c r="C256" s="207"/>
      <c r="D256" s="207"/>
      <c r="E256" s="99" t="str">
        <f t="shared" si="45"/>
        <v>10кВ ф.Город-14</v>
      </c>
      <c r="F256" s="254"/>
      <c r="G256" s="158">
        <f t="shared" si="46"/>
        <v>0.49</v>
      </c>
      <c r="H256" s="158">
        <f t="shared" si="46"/>
        <v>0.8</v>
      </c>
      <c r="I256" s="158">
        <f t="shared" si="46"/>
        <v>0.4</v>
      </c>
      <c r="J256" s="207"/>
      <c r="K256" s="91"/>
      <c r="L256" s="111"/>
    </row>
    <row r="257" spans="1:14" s="92" customFormat="1" ht="12" customHeight="1" x14ac:dyDescent="0.25">
      <c r="A257" s="95"/>
      <c r="B257" s="199"/>
      <c r="C257" s="207"/>
      <c r="D257" s="207"/>
      <c r="E257" s="99" t="str">
        <f t="shared" si="45"/>
        <v>10кВ ф.РП-27</v>
      </c>
      <c r="F257" s="254"/>
      <c r="G257" s="158">
        <f t="shared" si="46"/>
        <v>0</v>
      </c>
      <c r="H257" s="158">
        <f t="shared" si="46"/>
        <v>0</v>
      </c>
      <c r="I257" s="158">
        <f t="shared" si="46"/>
        <v>0</v>
      </c>
      <c r="J257" s="253"/>
      <c r="K257" s="120"/>
      <c r="L257" s="111"/>
    </row>
    <row r="258" spans="1:14" s="92" customFormat="1" ht="12" customHeight="1" thickBot="1" x14ac:dyDescent="0.3">
      <c r="A258" s="95"/>
      <c r="B258" s="199"/>
      <c r="C258" s="207"/>
      <c r="D258" s="207"/>
      <c r="E258" s="99" t="str">
        <f t="shared" si="45"/>
        <v>10кВ ф. Родионцево</v>
      </c>
      <c r="F258" s="225"/>
      <c r="G258" s="158">
        <f t="shared" si="46"/>
        <v>0.53</v>
      </c>
      <c r="H258" s="158">
        <f t="shared" si="46"/>
        <v>0.61</v>
      </c>
      <c r="I258" s="158">
        <f t="shared" si="46"/>
        <v>0.72</v>
      </c>
      <c r="J258" s="253"/>
      <c r="K258" s="121"/>
      <c r="L258" s="111"/>
    </row>
    <row r="259" spans="1:14" s="92" customFormat="1" ht="12" customHeight="1" x14ac:dyDescent="0.25">
      <c r="A259" s="95"/>
      <c r="B259" s="199"/>
      <c r="C259" s="207"/>
      <c r="D259" s="207"/>
      <c r="E259" s="99" t="str">
        <f t="shared" si="45"/>
        <v>10кВ ф.Охмыльцево-1</v>
      </c>
      <c r="F259" s="89"/>
      <c r="G259" s="158">
        <f t="shared" si="46"/>
        <v>0.55000000000000004</v>
      </c>
      <c r="H259" s="158">
        <f t="shared" si="46"/>
        <v>0.77</v>
      </c>
      <c r="I259" s="158">
        <f t="shared" si="46"/>
        <v>1.01</v>
      </c>
      <c r="J259" s="207"/>
      <c r="K259" s="91"/>
      <c r="L259" s="111"/>
    </row>
    <row r="260" spans="1:14" s="92" customFormat="1" ht="12" customHeight="1" x14ac:dyDescent="0.25">
      <c r="A260" s="95"/>
      <c r="B260" s="199"/>
      <c r="C260" s="207"/>
      <c r="D260" s="207"/>
      <c r="E260" s="99" t="str">
        <f t="shared" si="45"/>
        <v>10кВ ф.Охмыльцево-2</v>
      </c>
      <c r="F260" s="89"/>
      <c r="G260" s="158">
        <f t="shared" si="46"/>
        <v>0.28000000000000003</v>
      </c>
      <c r="H260" s="158">
        <f t="shared" si="46"/>
        <v>0.38</v>
      </c>
      <c r="I260" s="158">
        <f t="shared" si="46"/>
        <v>0.57999999999999996</v>
      </c>
      <c r="J260" s="207"/>
      <c r="K260" s="91"/>
      <c r="L260" s="111"/>
    </row>
    <row r="261" spans="1:14" s="92" customFormat="1" ht="12" customHeight="1" x14ac:dyDescent="0.25">
      <c r="A261" s="95"/>
      <c r="B261" s="199"/>
      <c r="C261" s="207"/>
      <c r="D261" s="207"/>
      <c r="E261" s="99" t="str">
        <f t="shared" ref="E261:E262" si="47">E70</f>
        <v>10кВ ф.ТРЦ-1</v>
      </c>
      <c r="F261" s="89"/>
      <c r="G261" s="158">
        <f t="shared" si="46"/>
        <v>0.02</v>
      </c>
      <c r="H261" s="158">
        <f t="shared" si="46"/>
        <v>0.21</v>
      </c>
      <c r="I261" s="158">
        <f t="shared" si="46"/>
        <v>0.12</v>
      </c>
      <c r="J261" s="207"/>
      <c r="K261" s="91"/>
      <c r="L261" s="111"/>
    </row>
    <row r="262" spans="1:14" s="92" customFormat="1" ht="12" customHeight="1" x14ac:dyDescent="0.25">
      <c r="A262" s="95"/>
      <c r="B262" s="199"/>
      <c r="C262" s="207"/>
      <c r="D262" s="207"/>
      <c r="E262" s="99" t="str">
        <f t="shared" si="47"/>
        <v>10кВ ф.Керамик-2</v>
      </c>
      <c r="F262" s="89"/>
      <c r="G262" s="158">
        <f t="shared" si="46"/>
        <v>0.08</v>
      </c>
      <c r="H262" s="158">
        <f t="shared" si="46"/>
        <v>7.0000000000000007E-2</v>
      </c>
      <c r="I262" s="158">
        <f t="shared" si="46"/>
        <v>0.13</v>
      </c>
      <c r="J262" s="207"/>
      <c r="K262" s="91"/>
      <c r="L262" s="111"/>
    </row>
    <row r="263" spans="1:14" s="92" customFormat="1" ht="12" customHeight="1" x14ac:dyDescent="0.25">
      <c r="A263" s="95"/>
      <c r="B263" s="199"/>
      <c r="C263" s="207"/>
      <c r="D263" s="207"/>
      <c r="E263" s="76" t="s">
        <v>51</v>
      </c>
      <c r="G263" s="165">
        <f>SUM(G234:G262)</f>
        <v>45.6</v>
      </c>
      <c r="H263" s="165">
        <f t="shared" ref="H263:I263" si="48">SUM(H234:H262)</f>
        <v>62.1</v>
      </c>
      <c r="I263" s="165">
        <f t="shared" si="48"/>
        <v>52.4</v>
      </c>
      <c r="J263" s="207"/>
      <c r="K263" s="145">
        <v>62.6</v>
      </c>
      <c r="L263" s="107">
        <f>G72</f>
        <v>45.6</v>
      </c>
      <c r="M263" s="107">
        <f>H72</f>
        <v>62.1</v>
      </c>
      <c r="N263" s="107">
        <f>I72</f>
        <v>52.4</v>
      </c>
    </row>
    <row r="264" spans="1:14" s="92" customFormat="1" ht="12" hidden="1" customHeight="1" x14ac:dyDescent="0.25">
      <c r="A264" s="95"/>
      <c r="B264" s="178"/>
      <c r="C264" s="207"/>
      <c r="D264" s="207"/>
      <c r="E264" s="167" t="s">
        <v>361</v>
      </c>
      <c r="F264" s="36"/>
      <c r="G264" s="165">
        <f>$K$263*$Q$17/$Q$12</f>
        <v>44.3</v>
      </c>
      <c r="H264" s="165">
        <f>H73</f>
        <v>51.4</v>
      </c>
      <c r="I264" s="165">
        <f>I73</f>
        <v>47.4</v>
      </c>
      <c r="J264" s="207"/>
      <c r="K264" s="51"/>
      <c r="L264" s="51">
        <f>G263-L263</f>
        <v>0</v>
      </c>
      <c r="M264" s="51">
        <f t="shared" ref="M264:N264" si="49">H263-M263</f>
        <v>0</v>
      </c>
      <c r="N264" s="51">
        <f t="shared" si="49"/>
        <v>0</v>
      </c>
    </row>
    <row r="265" spans="1:14" s="92" customFormat="1" ht="12" hidden="1" customHeight="1" x14ac:dyDescent="0.25">
      <c r="A265" s="95"/>
      <c r="B265" s="178"/>
      <c r="C265" s="208"/>
      <c r="D265" s="208"/>
      <c r="E265" s="167" t="s">
        <v>362</v>
      </c>
      <c r="F265" s="36"/>
      <c r="G265" s="146">
        <f>G263/G264</f>
        <v>1.0293000000000001</v>
      </c>
      <c r="H265" s="146">
        <f t="shared" ref="H265" si="50">H263/H264</f>
        <v>1.2081999999999999</v>
      </c>
      <c r="I265" s="146">
        <f t="shared" ref="I265" si="51">I263/I264</f>
        <v>1.1054999999999999</v>
      </c>
      <c r="J265" s="208"/>
      <c r="K265" s="51"/>
      <c r="L265" s="51"/>
      <c r="M265" s="51"/>
    </row>
    <row r="266" spans="1:14" s="92" customFormat="1" ht="12" customHeight="1" x14ac:dyDescent="0.25">
      <c r="A266" s="95"/>
      <c r="B266" s="206" t="s">
        <v>186</v>
      </c>
      <c r="C266" s="206" t="str">
        <f>C13</f>
        <v>ПС 220 Сокол</v>
      </c>
      <c r="D266" s="206" t="s">
        <v>57</v>
      </c>
      <c r="E266" s="181" t="str">
        <f>E13</f>
        <v>ВЛ 110кВ Печаткино-1</v>
      </c>
      <c r="F266" s="203" t="str">
        <f>F13</f>
        <v>Северная дирекция по энергообеспечению - СП "Трансэнерго" - филиала ОАО "РЖД"</v>
      </c>
      <c r="G266" s="158">
        <f>G13</f>
        <v>0.04</v>
      </c>
      <c r="H266" s="158">
        <f>H13</f>
        <v>0.06</v>
      </c>
      <c r="I266" s="158">
        <f>I13</f>
        <v>0.05</v>
      </c>
      <c r="J266" s="206" t="str">
        <f>J234</f>
        <v>Филиал ПАО "ФСК ЕЭС" Вологодское ПМЭС</v>
      </c>
      <c r="K266" s="91"/>
      <c r="L266" s="111"/>
    </row>
    <row r="267" spans="1:14" s="92" customFormat="1" ht="12" customHeight="1" x14ac:dyDescent="0.25">
      <c r="A267" s="95"/>
      <c r="B267" s="207"/>
      <c r="C267" s="207"/>
      <c r="D267" s="207"/>
      <c r="E267" s="181" t="str">
        <f t="shared" ref="E267:E292" si="52">E14</f>
        <v>ВЛ 110кВ Печаткино-2</v>
      </c>
      <c r="F267" s="205"/>
      <c r="G267" s="158">
        <f t="shared" ref="G267:I292" si="53">G14</f>
        <v>7.46</v>
      </c>
      <c r="H267" s="158">
        <f t="shared" si="53"/>
        <v>7.25</v>
      </c>
      <c r="I267" s="158">
        <f t="shared" si="53"/>
        <v>5.61</v>
      </c>
      <c r="J267" s="207"/>
      <c r="K267" s="91"/>
      <c r="L267" s="111"/>
    </row>
    <row r="268" spans="1:14" s="92" customFormat="1" ht="12" customHeight="1" x14ac:dyDescent="0.25">
      <c r="A268" s="95"/>
      <c r="B268" s="207"/>
      <c r="C268" s="207"/>
      <c r="D268" s="207"/>
      <c r="E268" s="181" t="str">
        <f t="shared" si="52"/>
        <v>ВЛ 110 кВ Очистные-1</v>
      </c>
      <c r="F268" s="203" t="str">
        <f>F15</f>
        <v>МУП "Коммунальные системы" - ЖКХ</v>
      </c>
      <c r="G268" s="158">
        <f t="shared" si="53"/>
        <v>0.62</v>
      </c>
      <c r="H268" s="158">
        <f t="shared" si="53"/>
        <v>1.51</v>
      </c>
      <c r="I268" s="158">
        <f t="shared" si="53"/>
        <v>1.05</v>
      </c>
      <c r="J268" s="207"/>
      <c r="K268" s="91"/>
      <c r="L268" s="111"/>
    </row>
    <row r="269" spans="1:14" s="92" customFormat="1" ht="12" customHeight="1" x14ac:dyDescent="0.25">
      <c r="A269" s="95"/>
      <c r="B269" s="207"/>
      <c r="C269" s="207"/>
      <c r="D269" s="207"/>
      <c r="E269" s="181" t="str">
        <f t="shared" si="52"/>
        <v>ВЛ 110 кВ Очистные-2</v>
      </c>
      <c r="F269" s="205"/>
      <c r="G269" s="158">
        <f t="shared" si="53"/>
        <v>3.83</v>
      </c>
      <c r="H269" s="158">
        <f t="shared" si="53"/>
        <v>2.92</v>
      </c>
      <c r="I269" s="158">
        <f t="shared" si="53"/>
        <v>3.66</v>
      </c>
      <c r="J269" s="207"/>
      <c r="K269" s="91"/>
      <c r="L269" s="111"/>
    </row>
    <row r="270" spans="1:14" s="92" customFormat="1" ht="17.25" customHeight="1" x14ac:dyDescent="0.25">
      <c r="A270" s="95"/>
      <c r="B270" s="207"/>
      <c r="C270" s="207"/>
      <c r="D270" s="207"/>
      <c r="E270" s="181" t="str">
        <f t="shared" si="52"/>
        <v>ВЛ 110кВ Сухонский ЦБЗ-1</v>
      </c>
      <c r="F270" s="203" t="str">
        <f>F17</f>
        <v>ООО "Сухонский ЦБК", ОАО "Сокольский ДОК" - деревообработка</v>
      </c>
      <c r="G270" s="158">
        <f t="shared" si="53"/>
        <v>0.01</v>
      </c>
      <c r="H270" s="158">
        <f t="shared" si="53"/>
        <v>0.01</v>
      </c>
      <c r="I270" s="158">
        <f t="shared" si="53"/>
        <v>0.01</v>
      </c>
      <c r="J270" s="207"/>
      <c r="K270" s="91"/>
      <c r="L270" s="111"/>
    </row>
    <row r="271" spans="1:14" s="92" customFormat="1" ht="18" customHeight="1" x14ac:dyDescent="0.25">
      <c r="A271" s="95"/>
      <c r="B271" s="207"/>
      <c r="C271" s="207"/>
      <c r="D271" s="207"/>
      <c r="E271" s="181" t="str">
        <f t="shared" si="52"/>
        <v>ВЛ 110кВ Сухонский ЦБЗ-2</v>
      </c>
      <c r="F271" s="205"/>
      <c r="G271" s="158">
        <f t="shared" si="53"/>
        <v>4.4800000000000004</v>
      </c>
      <c r="H271" s="158">
        <f t="shared" si="53"/>
        <v>7.52</v>
      </c>
      <c r="I271" s="158">
        <f t="shared" si="53"/>
        <v>6.88</v>
      </c>
      <c r="J271" s="207"/>
      <c r="K271" s="91"/>
      <c r="L271" s="111"/>
    </row>
    <row r="272" spans="1:14" s="92" customFormat="1" ht="13.5" customHeight="1" x14ac:dyDescent="0.25">
      <c r="A272" s="95"/>
      <c r="B272" s="207"/>
      <c r="C272" s="207"/>
      <c r="D272" s="207"/>
      <c r="E272" s="181" t="str">
        <f t="shared" si="52"/>
        <v>ВЛ 35кВ Усть-Кубенское</v>
      </c>
      <c r="F272" s="203" t="str">
        <f>F19</f>
        <v xml:space="preserve">с/х потребители </v>
      </c>
      <c r="G272" s="158">
        <f t="shared" si="53"/>
        <v>1.03</v>
      </c>
      <c r="H272" s="158">
        <f t="shared" si="53"/>
        <v>2.1800000000000002</v>
      </c>
      <c r="I272" s="158">
        <f t="shared" si="53"/>
        <v>1.79</v>
      </c>
      <c r="J272" s="207"/>
      <c r="K272" s="91"/>
      <c r="L272" s="111"/>
    </row>
    <row r="273" spans="1:12" s="92" customFormat="1" ht="12" customHeight="1" x14ac:dyDescent="0.25">
      <c r="A273" s="95"/>
      <c r="B273" s="207"/>
      <c r="C273" s="207"/>
      <c r="D273" s="207"/>
      <c r="E273" s="181" t="str">
        <f t="shared" si="52"/>
        <v>ВЛ 35кВ Корнилово</v>
      </c>
      <c r="F273" s="205"/>
      <c r="G273" s="158">
        <f t="shared" si="53"/>
        <v>0.46</v>
      </c>
      <c r="H273" s="158">
        <f t="shared" si="53"/>
        <v>1.08</v>
      </c>
      <c r="I273" s="158">
        <f t="shared" si="53"/>
        <v>0.97</v>
      </c>
      <c r="J273" s="207"/>
      <c r="K273" s="91"/>
      <c r="L273" s="111"/>
    </row>
    <row r="274" spans="1:12" s="92" customFormat="1" ht="21" customHeight="1" x14ac:dyDescent="0.25">
      <c r="A274" s="95"/>
      <c r="B274" s="207"/>
      <c r="C274" s="207"/>
      <c r="D274" s="207"/>
      <c r="E274" s="181" t="str">
        <f t="shared" si="52"/>
        <v>ВЛ 35кВ Сокольский ЦБК-1</v>
      </c>
      <c r="F274" s="203" t="str">
        <f>F21</f>
        <v>ООО "Вологодская Бумажная Мануфактура"                                (Сокольский ЦБК) - деревообработка</v>
      </c>
      <c r="G274" s="158">
        <f t="shared" si="53"/>
        <v>0</v>
      </c>
      <c r="H274" s="158">
        <f t="shared" si="53"/>
        <v>0.01</v>
      </c>
      <c r="I274" s="158">
        <f t="shared" si="53"/>
        <v>0.01</v>
      </c>
      <c r="J274" s="207"/>
      <c r="K274" s="91"/>
      <c r="L274" s="111"/>
    </row>
    <row r="275" spans="1:12" s="92" customFormat="1" ht="21" customHeight="1" x14ac:dyDescent="0.25">
      <c r="A275" s="95"/>
      <c r="B275" s="207"/>
      <c r="C275" s="207"/>
      <c r="D275" s="207"/>
      <c r="E275" s="181" t="str">
        <f t="shared" si="52"/>
        <v>ВЛ 35кВ Сокольский ЦБК-2</v>
      </c>
      <c r="F275" s="205"/>
      <c r="G275" s="158">
        <f t="shared" si="53"/>
        <v>1.36</v>
      </c>
      <c r="H275" s="158">
        <f t="shared" si="53"/>
        <v>2.83</v>
      </c>
      <c r="I275" s="158">
        <f t="shared" si="53"/>
        <v>2.36</v>
      </c>
      <c r="J275" s="207"/>
      <c r="K275" s="91"/>
      <c r="L275" s="111"/>
    </row>
    <row r="276" spans="1:12" s="92" customFormat="1" ht="12" customHeight="1" x14ac:dyDescent="0.25">
      <c r="A276" s="95"/>
      <c r="B276" s="207"/>
      <c r="C276" s="207"/>
      <c r="D276" s="207"/>
      <c r="E276" s="181" t="str">
        <f t="shared" si="52"/>
        <v>ВЛ 35кВ ЛДК</v>
      </c>
      <c r="F276" s="181" t="str">
        <f>F23</f>
        <v>ЗАО "Солдек" - деревообработка</v>
      </c>
      <c r="G276" s="158">
        <f t="shared" si="53"/>
        <v>0.62</v>
      </c>
      <c r="H276" s="158">
        <f t="shared" si="53"/>
        <v>1.08</v>
      </c>
      <c r="I276" s="158">
        <f t="shared" si="53"/>
        <v>0.56999999999999995</v>
      </c>
      <c r="J276" s="207"/>
      <c r="K276" s="91"/>
      <c r="L276" s="111"/>
    </row>
    <row r="277" spans="1:12" s="92" customFormat="1" ht="12" customHeight="1" x14ac:dyDescent="0.25">
      <c r="A277" s="95"/>
      <c r="B277" s="207"/>
      <c r="C277" s="207"/>
      <c r="D277" s="207"/>
      <c r="E277" s="181" t="str">
        <f t="shared" si="52"/>
        <v>10кВ Оларево</v>
      </c>
      <c r="F277" s="203" t="str">
        <f>F24</f>
        <v>с/х потребители, население</v>
      </c>
      <c r="G277" s="158">
        <f t="shared" si="53"/>
        <v>0.06</v>
      </c>
      <c r="H277" s="158">
        <f t="shared" si="53"/>
        <v>0.08</v>
      </c>
      <c r="I277" s="158">
        <f t="shared" si="53"/>
        <v>0.1</v>
      </c>
      <c r="J277" s="207"/>
      <c r="K277" s="91"/>
      <c r="L277" s="111"/>
    </row>
    <row r="278" spans="1:12" s="92" customFormat="1" ht="12" customHeight="1" x14ac:dyDescent="0.25">
      <c r="A278" s="95"/>
      <c r="B278" s="207"/>
      <c r="C278" s="207"/>
      <c r="D278" s="207"/>
      <c r="E278" s="181" t="str">
        <f t="shared" si="52"/>
        <v>10кВ Сухонский</v>
      </c>
      <c r="F278" s="204"/>
      <c r="G278" s="158">
        <f t="shared" si="53"/>
        <v>0.09</v>
      </c>
      <c r="H278" s="158">
        <f t="shared" si="53"/>
        <v>0.21</v>
      </c>
      <c r="I278" s="158">
        <f t="shared" si="53"/>
        <v>0.25</v>
      </c>
      <c r="J278" s="207"/>
      <c r="K278" s="91"/>
      <c r="L278" s="111"/>
    </row>
    <row r="279" spans="1:12" s="92" customFormat="1" ht="12" customHeight="1" x14ac:dyDescent="0.25">
      <c r="A279" s="95"/>
      <c r="B279" s="207"/>
      <c r="C279" s="207"/>
      <c r="D279" s="207"/>
      <c r="E279" s="181" t="str">
        <f t="shared" si="52"/>
        <v>10кВ Новое</v>
      </c>
      <c r="F279" s="204"/>
      <c r="G279" s="158">
        <f t="shared" si="53"/>
        <v>0.39</v>
      </c>
      <c r="H279" s="158">
        <f t="shared" si="53"/>
        <v>0.8</v>
      </c>
      <c r="I279" s="158">
        <f t="shared" si="53"/>
        <v>0.69</v>
      </c>
      <c r="J279" s="207"/>
      <c r="K279" s="91"/>
      <c r="L279" s="111"/>
    </row>
    <row r="280" spans="1:12" s="92" customFormat="1" ht="12" customHeight="1" x14ac:dyDescent="0.25">
      <c r="A280" s="95"/>
      <c r="B280" s="207"/>
      <c r="C280" s="207"/>
      <c r="D280" s="207"/>
      <c r="E280" s="181" t="str">
        <f t="shared" si="52"/>
        <v>10кВ Агроснаб</v>
      </c>
      <c r="F280" s="204"/>
      <c r="G280" s="158">
        <f t="shared" si="53"/>
        <v>0.2</v>
      </c>
      <c r="H280" s="158">
        <f t="shared" si="53"/>
        <v>0.28999999999999998</v>
      </c>
      <c r="I280" s="158">
        <f t="shared" si="53"/>
        <v>0.27</v>
      </c>
      <c r="J280" s="207"/>
      <c r="K280" s="91"/>
      <c r="L280" s="111"/>
    </row>
    <row r="281" spans="1:12" s="92" customFormat="1" ht="12" customHeight="1" x14ac:dyDescent="0.25">
      <c r="A281" s="95"/>
      <c r="B281" s="207"/>
      <c r="C281" s="207"/>
      <c r="D281" s="207"/>
      <c r="E281" s="181" t="str">
        <f t="shared" si="52"/>
        <v>10кВ Обросово</v>
      </c>
      <c r="F281" s="205"/>
      <c r="G281" s="158">
        <f t="shared" si="53"/>
        <v>0.06</v>
      </c>
      <c r="H281" s="158">
        <f t="shared" si="53"/>
        <v>0.12</v>
      </c>
      <c r="I281" s="158">
        <f t="shared" si="53"/>
        <v>0.12</v>
      </c>
      <c r="J281" s="207"/>
      <c r="K281" s="91"/>
      <c r="L281" s="111"/>
    </row>
    <row r="282" spans="1:12" s="92" customFormat="1" ht="12" customHeight="1" x14ac:dyDescent="0.25">
      <c r="A282" s="95"/>
      <c r="B282" s="207"/>
      <c r="C282" s="207"/>
      <c r="D282" s="207"/>
      <c r="E282" s="181" t="str">
        <f t="shared" si="52"/>
        <v>10кВ Сотамеко+</v>
      </c>
      <c r="F282" s="181" t="str">
        <f>F29</f>
        <v>ООО "Фанерный завод" - деревообработка</v>
      </c>
      <c r="G282" s="158">
        <f t="shared" si="53"/>
        <v>0.5</v>
      </c>
      <c r="H282" s="158">
        <f t="shared" si="53"/>
        <v>0.48</v>
      </c>
      <c r="I282" s="158">
        <f t="shared" si="53"/>
        <v>0.51</v>
      </c>
      <c r="J282" s="207"/>
      <c r="K282" s="91"/>
      <c r="L282" s="111"/>
    </row>
    <row r="283" spans="1:12" s="92" customFormat="1" ht="12" customHeight="1" x14ac:dyDescent="0.25">
      <c r="A283" s="95"/>
      <c r="B283" s="207"/>
      <c r="C283" s="207"/>
      <c r="D283" s="207"/>
      <c r="E283" s="181" t="str">
        <f t="shared" si="52"/>
        <v>10кВ База-2</v>
      </c>
      <c r="F283" s="181" t="str">
        <f>F30</f>
        <v>население</v>
      </c>
      <c r="G283" s="158">
        <f t="shared" si="53"/>
        <v>0.22</v>
      </c>
      <c r="H283" s="158">
        <f t="shared" si="53"/>
        <v>0.38</v>
      </c>
      <c r="I283" s="158">
        <f t="shared" si="53"/>
        <v>0.45</v>
      </c>
      <c r="J283" s="207"/>
      <c r="K283" s="91"/>
      <c r="L283" s="111"/>
    </row>
    <row r="284" spans="1:12" s="92" customFormat="1" ht="12" customHeight="1" x14ac:dyDescent="0.25">
      <c r="A284" s="95"/>
      <c r="B284" s="207"/>
      <c r="C284" s="207"/>
      <c r="D284" s="207"/>
      <c r="E284" s="181" t="str">
        <f t="shared" si="52"/>
        <v>10кВ АБЗ</v>
      </c>
      <c r="F284" s="181" t="str">
        <f>F31</f>
        <v>Сокольское ДРСУ ОАО "Вологодавтодор" -  транспорт</v>
      </c>
      <c r="G284" s="158">
        <f t="shared" si="53"/>
        <v>0.24</v>
      </c>
      <c r="H284" s="158">
        <f t="shared" si="53"/>
        <v>0.33</v>
      </c>
      <c r="I284" s="158">
        <f t="shared" si="53"/>
        <v>0.24</v>
      </c>
      <c r="J284" s="207"/>
      <c r="K284" s="91"/>
      <c r="L284" s="111"/>
    </row>
    <row r="285" spans="1:12" s="92" customFormat="1" ht="12" customHeight="1" x14ac:dyDescent="0.25">
      <c r="A285" s="95"/>
      <c r="B285" s="207"/>
      <c r="C285" s="207"/>
      <c r="D285" s="207"/>
      <c r="E285" s="181" t="str">
        <f t="shared" si="52"/>
        <v>10кВ СПК-1</v>
      </c>
      <c r="F285" s="181"/>
      <c r="G285" s="158">
        <f t="shared" si="53"/>
        <v>0</v>
      </c>
      <c r="H285" s="158">
        <f t="shared" si="53"/>
        <v>0</v>
      </c>
      <c r="I285" s="158">
        <f t="shared" si="53"/>
        <v>0</v>
      </c>
      <c r="J285" s="207"/>
      <c r="K285" s="91"/>
      <c r="L285" s="111"/>
    </row>
    <row r="286" spans="1:12" s="92" customFormat="1" ht="12" customHeight="1" x14ac:dyDescent="0.25">
      <c r="A286" s="95"/>
      <c r="B286" s="207"/>
      <c r="C286" s="207"/>
      <c r="D286" s="207"/>
      <c r="E286" s="181" t="str">
        <f t="shared" si="52"/>
        <v>10кВ СПК-2</v>
      </c>
      <c r="F286" s="181"/>
      <c r="G286" s="158">
        <f t="shared" si="53"/>
        <v>0</v>
      </c>
      <c r="H286" s="158">
        <f t="shared" si="53"/>
        <v>0</v>
      </c>
      <c r="I286" s="158">
        <f t="shared" si="53"/>
        <v>0</v>
      </c>
      <c r="J286" s="207"/>
      <c r="K286" s="91"/>
      <c r="L286" s="111"/>
    </row>
    <row r="287" spans="1:12" s="92" customFormat="1" ht="12" customHeight="1" x14ac:dyDescent="0.25">
      <c r="A287" s="95"/>
      <c r="B287" s="207"/>
      <c r="C287" s="207"/>
      <c r="D287" s="207"/>
      <c r="E287" s="181" t="str">
        <f t="shared" si="52"/>
        <v>6кВ Керамик-1</v>
      </c>
      <c r="F287" s="203" t="str">
        <f>F34</f>
        <v>ОАО "Соколстром" - промыш. строй. материалы</v>
      </c>
      <c r="G287" s="158">
        <f t="shared" si="53"/>
        <v>0</v>
      </c>
      <c r="H287" s="158">
        <f t="shared" si="53"/>
        <v>0</v>
      </c>
      <c r="I287" s="158">
        <f t="shared" si="53"/>
        <v>0</v>
      </c>
      <c r="J287" s="207"/>
      <c r="K287" s="91"/>
      <c r="L287" s="111"/>
    </row>
    <row r="288" spans="1:12" s="92" customFormat="1" ht="12" customHeight="1" x14ac:dyDescent="0.25">
      <c r="A288" s="95"/>
      <c r="B288" s="207"/>
      <c r="C288" s="207"/>
      <c r="D288" s="207"/>
      <c r="E288" s="181" t="str">
        <f t="shared" si="52"/>
        <v>6кВ Керамик-2</v>
      </c>
      <c r="F288" s="205"/>
      <c r="G288" s="158">
        <f t="shared" si="53"/>
        <v>0.61</v>
      </c>
      <c r="H288" s="158">
        <f t="shared" si="53"/>
        <v>0.7</v>
      </c>
      <c r="I288" s="158">
        <f t="shared" si="53"/>
        <v>0.65</v>
      </c>
      <c r="J288" s="207"/>
      <c r="K288" s="91"/>
      <c r="L288" s="111"/>
    </row>
    <row r="289" spans="1:14" s="92" customFormat="1" ht="12" customHeight="1" x14ac:dyDescent="0.25">
      <c r="A289" s="95"/>
      <c r="B289" s="207"/>
      <c r="C289" s="207"/>
      <c r="D289" s="207"/>
      <c r="E289" s="181" t="str">
        <f t="shared" si="52"/>
        <v>6кВ МКК-1</v>
      </c>
      <c r="F289" s="203" t="str">
        <f>F36</f>
        <v>ООО "Сухонский МК" - пищевая промышленость</v>
      </c>
      <c r="G289" s="158">
        <f t="shared" si="53"/>
        <v>0.38</v>
      </c>
      <c r="H289" s="158">
        <f t="shared" si="53"/>
        <v>0.61</v>
      </c>
      <c r="I289" s="158">
        <f t="shared" si="53"/>
        <v>0.45</v>
      </c>
      <c r="J289" s="207"/>
      <c r="K289" s="91"/>
      <c r="L289" s="111"/>
    </row>
    <row r="290" spans="1:14" s="92" customFormat="1" ht="12" customHeight="1" x14ac:dyDescent="0.25">
      <c r="A290" s="95"/>
      <c r="B290" s="207"/>
      <c r="C290" s="207"/>
      <c r="D290" s="207"/>
      <c r="E290" s="181" t="str">
        <f t="shared" si="52"/>
        <v>6кВ МКК-2</v>
      </c>
      <c r="F290" s="205"/>
      <c r="G290" s="158">
        <f t="shared" si="53"/>
        <v>0</v>
      </c>
      <c r="H290" s="158">
        <f t="shared" si="53"/>
        <v>0</v>
      </c>
      <c r="I290" s="158">
        <f t="shared" si="53"/>
        <v>0</v>
      </c>
      <c r="J290" s="207"/>
      <c r="K290" s="91"/>
      <c r="L290" s="111"/>
    </row>
    <row r="291" spans="1:14" s="92" customFormat="1" ht="12" customHeight="1" x14ac:dyDescent="0.25">
      <c r="A291" s="95"/>
      <c r="B291" s="207"/>
      <c r="C291" s="207"/>
      <c r="D291" s="207"/>
      <c r="E291" s="181" t="str">
        <f t="shared" si="52"/>
        <v>6кВ ТМК</v>
      </c>
      <c r="F291" s="181" t="str">
        <f>F38</f>
        <v>ООО "Фанерный завод" - деревообработка</v>
      </c>
      <c r="G291" s="158">
        <f t="shared" si="53"/>
        <v>0.38</v>
      </c>
      <c r="H291" s="158">
        <f t="shared" si="53"/>
        <v>0.35</v>
      </c>
      <c r="I291" s="158">
        <f t="shared" si="53"/>
        <v>0.37</v>
      </c>
      <c r="J291" s="207"/>
      <c r="K291" s="91"/>
      <c r="L291" s="111"/>
    </row>
    <row r="292" spans="1:14" s="92" customFormat="1" ht="12" customHeight="1" x14ac:dyDescent="0.25">
      <c r="A292" s="95"/>
      <c r="B292" s="207"/>
      <c r="C292" s="207"/>
      <c r="D292" s="207"/>
      <c r="E292" s="181" t="str">
        <f t="shared" si="52"/>
        <v>6кВ ЛПХ</v>
      </c>
      <c r="F292" s="181" t="str">
        <f>F39</f>
        <v>ООО "ИММИД" - промышленность</v>
      </c>
      <c r="G292" s="158">
        <f t="shared" si="53"/>
        <v>0.16</v>
      </c>
      <c r="H292" s="158">
        <f t="shared" si="53"/>
        <v>0.24</v>
      </c>
      <c r="I292" s="158">
        <f t="shared" si="53"/>
        <v>0.19</v>
      </c>
      <c r="J292" s="207"/>
      <c r="K292" s="91"/>
      <c r="L292" s="111"/>
    </row>
    <row r="293" spans="1:14" s="92" customFormat="1" ht="12" customHeight="1" x14ac:dyDescent="0.25">
      <c r="A293" s="95"/>
      <c r="B293" s="208"/>
      <c r="C293" s="207"/>
      <c r="D293" s="207"/>
      <c r="E293" s="9" t="s">
        <v>52</v>
      </c>
      <c r="G293" s="165">
        <f>SUM(G266:G292)</f>
        <v>23.2</v>
      </c>
      <c r="H293" s="165">
        <f t="shared" ref="H293" si="54">SUM(H266:H292)</f>
        <v>31</v>
      </c>
      <c r="I293" s="165">
        <f>SUM(I266:I292)</f>
        <v>27.3</v>
      </c>
      <c r="J293" s="207"/>
      <c r="K293" s="145">
        <f>K40</f>
        <v>26.5</v>
      </c>
      <c r="L293" s="107">
        <f>G40</f>
        <v>23.2</v>
      </c>
      <c r="M293" s="107">
        <f>H40</f>
        <v>31</v>
      </c>
      <c r="N293" s="107">
        <f>I40</f>
        <v>27.3</v>
      </c>
    </row>
    <row r="294" spans="1:14" s="92" customFormat="1" ht="12" hidden="1" customHeight="1" x14ac:dyDescent="0.25">
      <c r="A294" s="95"/>
      <c r="B294" s="179"/>
      <c r="C294" s="207"/>
      <c r="D294" s="207"/>
      <c r="E294" s="167" t="s">
        <v>361</v>
      </c>
      <c r="F294" s="36"/>
      <c r="G294" s="165">
        <f>$K$293*$Q$17/$Q$12</f>
        <v>18.8</v>
      </c>
      <c r="H294" s="165">
        <f>H41</f>
        <v>21.7</v>
      </c>
      <c r="I294" s="165">
        <f>I41</f>
        <v>20</v>
      </c>
      <c r="J294" s="207"/>
      <c r="L294" s="51">
        <f>G293-L293</f>
        <v>0</v>
      </c>
      <c r="M294" s="51">
        <f t="shared" ref="M294:N294" si="55">H293-M293</f>
        <v>0</v>
      </c>
      <c r="N294" s="51">
        <f t="shared" si="55"/>
        <v>0</v>
      </c>
    </row>
    <row r="295" spans="1:14" s="92" customFormat="1" ht="12" hidden="1" customHeight="1" x14ac:dyDescent="0.25">
      <c r="A295" s="95"/>
      <c r="B295" s="179"/>
      <c r="C295" s="208"/>
      <c r="D295" s="208"/>
      <c r="E295" s="167" t="s">
        <v>362</v>
      </c>
      <c r="F295" s="36"/>
      <c r="G295" s="144">
        <f>G293/G294</f>
        <v>1.234</v>
      </c>
      <c r="H295" s="144">
        <f t="shared" ref="H295" si="56">H293/H294</f>
        <v>1.429</v>
      </c>
      <c r="I295" s="144">
        <f t="shared" ref="I295" si="57">I293/I294</f>
        <v>1.365</v>
      </c>
      <c r="J295" s="208"/>
      <c r="L295" s="51"/>
      <c r="M295" s="51"/>
      <c r="N295" s="51"/>
    </row>
    <row r="296" spans="1:14" s="92" customFormat="1" ht="12" customHeight="1" x14ac:dyDescent="0.25">
      <c r="A296" s="95"/>
      <c r="B296" s="206" t="s">
        <v>187</v>
      </c>
      <c r="C296" s="206" t="str">
        <f>C142</f>
        <v>ПС 220 кВ Ростилово</v>
      </c>
      <c r="D296" s="206" t="s">
        <v>58</v>
      </c>
      <c r="E296" s="181" t="str">
        <f t="shared" ref="E296:I297" si="58">E142</f>
        <v>10кВ КС-17 все двигатели</v>
      </c>
      <c r="F296" s="181" t="str">
        <f t="shared" si="58"/>
        <v>ООО "Газпром трансгаз Ухта" Грязовецкая ЛПУМГ КС-17  - трубопроводный газовый транспорт</v>
      </c>
      <c r="G296" s="158">
        <f t="shared" si="58"/>
        <v>13.21</v>
      </c>
      <c r="H296" s="158">
        <f t="shared" si="58"/>
        <v>13.19</v>
      </c>
      <c r="I296" s="158">
        <f t="shared" si="58"/>
        <v>13.04</v>
      </c>
      <c r="J296" s="206" t="str">
        <f>J266</f>
        <v>Филиал ПАО "ФСК ЕЭС" Вологодское ПМЭС</v>
      </c>
      <c r="K296" s="91"/>
      <c r="L296" s="111"/>
    </row>
    <row r="297" spans="1:14" s="92" customFormat="1" ht="12" customHeight="1" x14ac:dyDescent="0.25">
      <c r="A297" s="95"/>
      <c r="B297" s="207"/>
      <c r="C297" s="207"/>
      <c r="D297" s="207"/>
      <c r="E297" s="181" t="str">
        <f t="shared" si="58"/>
        <v>10кВ НПС-1</v>
      </c>
      <c r="F297" s="203" t="str">
        <f t="shared" si="58"/>
        <v>ОАО "Транснефть-Север" - трубопроводный нефтяной транспорт</v>
      </c>
      <c r="G297" s="158">
        <f t="shared" si="58"/>
        <v>3.67</v>
      </c>
      <c r="H297" s="158">
        <f t="shared" si="58"/>
        <v>3.86</v>
      </c>
      <c r="I297" s="158">
        <f t="shared" si="58"/>
        <v>0.02</v>
      </c>
      <c r="J297" s="207"/>
      <c r="K297" s="91"/>
      <c r="L297" s="111"/>
    </row>
    <row r="298" spans="1:14" s="92" customFormat="1" ht="12" customHeight="1" x14ac:dyDescent="0.25">
      <c r="A298" s="95"/>
      <c r="B298" s="207"/>
      <c r="C298" s="207"/>
      <c r="D298" s="207"/>
      <c r="E298" s="181" t="str">
        <f t="shared" ref="E298:E304" si="59">E144</f>
        <v>10кВ НПС-2</v>
      </c>
      <c r="F298" s="205"/>
      <c r="G298" s="158">
        <f t="shared" ref="G298:I304" si="60">G144</f>
        <v>0.02</v>
      </c>
      <c r="H298" s="158">
        <f t="shared" si="60"/>
        <v>1.3</v>
      </c>
      <c r="I298" s="158">
        <f t="shared" si="60"/>
        <v>0.03</v>
      </c>
      <c r="J298" s="207"/>
      <c r="K298" s="91"/>
      <c r="L298" s="111"/>
    </row>
    <row r="299" spans="1:14" s="92" customFormat="1" ht="12" customHeight="1" x14ac:dyDescent="0.25">
      <c r="A299" s="95"/>
      <c r="B299" s="207"/>
      <c r="C299" s="207"/>
      <c r="D299" s="207"/>
      <c r="E299" s="181" t="str">
        <f t="shared" si="59"/>
        <v>10кВ Желтиково</v>
      </c>
      <c r="F299" s="181"/>
      <c r="G299" s="158">
        <f t="shared" si="60"/>
        <v>0.06</v>
      </c>
      <c r="H299" s="158">
        <f t="shared" si="60"/>
        <v>0.12</v>
      </c>
      <c r="I299" s="158">
        <f t="shared" si="60"/>
        <v>0.13</v>
      </c>
      <c r="J299" s="207"/>
      <c r="K299" s="91"/>
      <c r="L299" s="111"/>
    </row>
    <row r="300" spans="1:14" s="92" customFormat="1" ht="12" customHeight="1" x14ac:dyDescent="0.25">
      <c r="A300" s="95"/>
      <c r="B300" s="207"/>
      <c r="C300" s="207"/>
      <c r="D300" s="207"/>
      <c r="E300" s="181" t="str">
        <f t="shared" si="59"/>
        <v>10кВ Свистуново</v>
      </c>
      <c r="F300" s="181"/>
      <c r="G300" s="158">
        <f t="shared" si="60"/>
        <v>0.11</v>
      </c>
      <c r="H300" s="158">
        <f t="shared" si="60"/>
        <v>0.18</v>
      </c>
      <c r="I300" s="158">
        <f t="shared" si="60"/>
        <v>0.19</v>
      </c>
      <c r="J300" s="207"/>
      <c r="K300" s="91"/>
      <c r="L300" s="111"/>
    </row>
    <row r="301" spans="1:14" s="92" customFormat="1" ht="12" customHeight="1" x14ac:dyDescent="0.25">
      <c r="A301" s="95"/>
      <c r="B301" s="207"/>
      <c r="C301" s="207"/>
      <c r="D301" s="207"/>
      <c r="E301" s="181" t="str">
        <f t="shared" si="59"/>
        <v>10кВ Юношеское</v>
      </c>
      <c r="F301" s="181"/>
      <c r="G301" s="158">
        <f t="shared" si="60"/>
        <v>0.06</v>
      </c>
      <c r="H301" s="158">
        <f t="shared" si="60"/>
        <v>0.08</v>
      </c>
      <c r="I301" s="158">
        <f t="shared" si="60"/>
        <v>0.08</v>
      </c>
      <c r="J301" s="207"/>
      <c r="K301" s="91"/>
      <c r="L301" s="111"/>
    </row>
    <row r="302" spans="1:14" s="92" customFormat="1" ht="12" customHeight="1" x14ac:dyDescent="0.25">
      <c r="A302" s="95"/>
      <c r="B302" s="207"/>
      <c r="C302" s="207"/>
      <c r="D302" s="207"/>
      <c r="E302" s="181" t="str">
        <f t="shared" si="59"/>
        <v>10кВ Ленинград-2</v>
      </c>
      <c r="F302" s="181"/>
      <c r="G302" s="158">
        <f t="shared" si="60"/>
        <v>0</v>
      </c>
      <c r="H302" s="158">
        <f t="shared" si="60"/>
        <v>0</v>
      </c>
      <c r="I302" s="158">
        <f t="shared" si="60"/>
        <v>0</v>
      </c>
      <c r="J302" s="207"/>
      <c r="K302" s="91"/>
      <c r="L302" s="111"/>
    </row>
    <row r="303" spans="1:14" s="92" customFormat="1" ht="12" customHeight="1" x14ac:dyDescent="0.25">
      <c r="A303" s="95"/>
      <c r="B303" s="207"/>
      <c r="C303" s="207"/>
      <c r="D303" s="207"/>
      <c r="E303" s="181" t="str">
        <f t="shared" si="59"/>
        <v>10кВ КОС</v>
      </c>
      <c r="F303" s="181"/>
      <c r="G303" s="158">
        <f t="shared" si="60"/>
        <v>0</v>
      </c>
      <c r="H303" s="158">
        <f t="shared" si="60"/>
        <v>0</v>
      </c>
      <c r="I303" s="158">
        <f t="shared" si="60"/>
        <v>0</v>
      </c>
      <c r="J303" s="207"/>
      <c r="K303" s="91"/>
      <c r="L303" s="111"/>
    </row>
    <row r="304" spans="1:14" s="92" customFormat="1" ht="12" customHeight="1" x14ac:dyDescent="0.25">
      <c r="A304" s="95"/>
      <c r="B304" s="207"/>
      <c r="C304" s="207"/>
      <c r="D304" s="207"/>
      <c r="E304" s="181" t="str">
        <f t="shared" si="59"/>
        <v>10кВ Заемье</v>
      </c>
      <c r="F304" s="181"/>
      <c r="G304" s="158">
        <f t="shared" si="60"/>
        <v>0.01</v>
      </c>
      <c r="H304" s="158">
        <f t="shared" si="60"/>
        <v>0.15</v>
      </c>
      <c r="I304" s="158">
        <f t="shared" si="60"/>
        <v>0.16</v>
      </c>
      <c r="J304" s="207"/>
      <c r="K304" s="91"/>
      <c r="L304" s="111"/>
    </row>
    <row r="305" spans="1:14" s="92" customFormat="1" ht="15.75" customHeight="1" x14ac:dyDescent="0.25">
      <c r="A305" s="95"/>
      <c r="B305" s="208"/>
      <c r="C305" s="207"/>
      <c r="D305" s="207"/>
      <c r="E305" s="76" t="s">
        <v>165</v>
      </c>
      <c r="G305" s="165">
        <f t="shared" ref="G305:I305" si="61">SUM(G296:G304)</f>
        <v>17.100000000000001</v>
      </c>
      <c r="H305" s="165">
        <f t="shared" si="61"/>
        <v>18.899999999999999</v>
      </c>
      <c r="I305" s="165">
        <f t="shared" si="61"/>
        <v>13.7</v>
      </c>
      <c r="J305" s="207"/>
      <c r="K305" s="145">
        <f>K151</f>
        <v>17.600000000000001</v>
      </c>
      <c r="L305" s="107">
        <f>G151</f>
        <v>17.100000000000001</v>
      </c>
      <c r="M305" s="107">
        <f>H151</f>
        <v>18.899999999999999</v>
      </c>
      <c r="N305" s="107">
        <f>I151</f>
        <v>13.7</v>
      </c>
    </row>
    <row r="306" spans="1:14" s="92" customFormat="1" ht="12" hidden="1" customHeight="1" x14ac:dyDescent="0.25">
      <c r="A306" s="95"/>
      <c r="B306" s="179"/>
      <c r="C306" s="207"/>
      <c r="D306" s="207"/>
      <c r="E306" s="167" t="s">
        <v>361</v>
      </c>
      <c r="F306" s="36"/>
      <c r="G306" s="165">
        <f>$K$305*$Q$17/$Q$12</f>
        <v>12.5</v>
      </c>
      <c r="H306" s="165">
        <f>H152</f>
        <v>14.4</v>
      </c>
      <c r="I306" s="165">
        <f>I152</f>
        <v>13.3</v>
      </c>
      <c r="J306" s="207"/>
      <c r="K306" s="51"/>
      <c r="L306" s="51">
        <f>G305-L305</f>
        <v>0</v>
      </c>
      <c r="M306" s="51">
        <f t="shared" ref="M306:N306" si="62">H305-M305</f>
        <v>0</v>
      </c>
      <c r="N306" s="51">
        <f t="shared" si="62"/>
        <v>0</v>
      </c>
    </row>
    <row r="307" spans="1:14" s="92" customFormat="1" ht="12" hidden="1" customHeight="1" x14ac:dyDescent="0.25">
      <c r="A307" s="95"/>
      <c r="B307" s="179"/>
      <c r="C307" s="208"/>
      <c r="D307" s="208"/>
      <c r="E307" s="167" t="s">
        <v>362</v>
      </c>
      <c r="F307" s="36"/>
      <c r="G307" s="144">
        <f>G305/G306</f>
        <v>1.3680000000000001</v>
      </c>
      <c r="H307" s="144">
        <f t="shared" ref="H307" si="63">H305/H306</f>
        <v>1.3129999999999999</v>
      </c>
      <c r="I307" s="144">
        <f t="shared" ref="I307" si="64">I305/I306</f>
        <v>1.03</v>
      </c>
      <c r="J307" s="208"/>
      <c r="K307" s="51"/>
      <c r="L307" s="51"/>
      <c r="M307" s="51"/>
    </row>
    <row r="308" spans="1:14" s="92" customFormat="1" ht="12" customHeight="1" x14ac:dyDescent="0.25">
      <c r="A308" s="95"/>
      <c r="B308" s="206" t="s">
        <v>188</v>
      </c>
      <c r="C308" s="206" t="str">
        <f>C154</f>
        <v>ПС 110 кВ Западная</v>
      </c>
      <c r="D308" s="206" t="s">
        <v>59</v>
      </c>
      <c r="E308" s="181" t="str">
        <f t="shared" ref="E308:I310" si="65">E154</f>
        <v>ВЛ-35кВ Северная</v>
      </c>
      <c r="F308" s="181" t="str">
        <f t="shared" si="65"/>
        <v>АО "ВОЭК"</v>
      </c>
      <c r="G308" s="94">
        <f t="shared" si="65"/>
        <v>6.8</v>
      </c>
      <c r="H308" s="94">
        <f t="shared" si="65"/>
        <v>8.9</v>
      </c>
      <c r="I308" s="94">
        <f t="shared" si="65"/>
        <v>7.6</v>
      </c>
      <c r="J308" s="206" t="str">
        <f>J187</f>
        <v>Филиал ПАО "МРСК Северо-Запада" "Вологдаэнерго"</v>
      </c>
      <c r="K308" s="91"/>
      <c r="L308" s="111"/>
    </row>
    <row r="309" spans="1:14" s="92" customFormat="1" ht="12" customHeight="1" x14ac:dyDescent="0.25">
      <c r="A309" s="95"/>
      <c r="B309" s="207"/>
      <c r="C309" s="207"/>
      <c r="D309" s="207"/>
      <c r="E309" s="181" t="str">
        <f t="shared" si="65"/>
        <v>ВЛ-35кВ Маега</v>
      </c>
      <c r="F309" s="181" t="str">
        <f t="shared" si="65"/>
        <v>с/х потребители</v>
      </c>
      <c r="G309" s="94">
        <f t="shared" si="65"/>
        <v>1.9</v>
      </c>
      <c r="H309" s="94">
        <f t="shared" si="65"/>
        <v>2.2999999999999998</v>
      </c>
      <c r="I309" s="94">
        <f t="shared" si="65"/>
        <v>2.1</v>
      </c>
      <c r="J309" s="207"/>
      <c r="K309" s="91"/>
      <c r="L309" s="111"/>
    </row>
    <row r="310" spans="1:14" s="92" customFormat="1" ht="12" customHeight="1" x14ac:dyDescent="0.25">
      <c r="A310" s="95"/>
      <c r="B310" s="207"/>
      <c r="C310" s="207"/>
      <c r="D310" s="207"/>
      <c r="E310" s="181" t="str">
        <f t="shared" si="65"/>
        <v>6кВ ВМЗ-1</v>
      </c>
      <c r="F310" s="203" t="str">
        <f t="shared" si="65"/>
        <v>ОАО "Стройтранс" - машиностроение</v>
      </c>
      <c r="G310" s="94">
        <f t="shared" si="65"/>
        <v>0</v>
      </c>
      <c r="H310" s="94">
        <f t="shared" si="65"/>
        <v>0</v>
      </c>
      <c r="I310" s="94">
        <f t="shared" si="65"/>
        <v>0</v>
      </c>
      <c r="J310" s="207"/>
      <c r="K310" s="91"/>
      <c r="L310" s="111"/>
    </row>
    <row r="311" spans="1:14" s="92" customFormat="1" ht="12" customHeight="1" x14ac:dyDescent="0.25">
      <c r="A311" s="95"/>
      <c r="B311" s="207"/>
      <c r="C311" s="207"/>
      <c r="D311" s="207"/>
      <c r="E311" s="181" t="str">
        <f t="shared" ref="E311:E334" si="66">E157</f>
        <v>6кВ ВМЗ-2</v>
      </c>
      <c r="F311" s="205"/>
      <c r="G311" s="94">
        <f t="shared" ref="G311:I334" si="67">G157</f>
        <v>0.1</v>
      </c>
      <c r="H311" s="94">
        <f t="shared" si="67"/>
        <v>0.1</v>
      </c>
      <c r="I311" s="94">
        <f t="shared" si="67"/>
        <v>0.1</v>
      </c>
      <c r="J311" s="207"/>
      <c r="K311" s="91"/>
      <c r="L311" s="111"/>
    </row>
    <row r="312" spans="1:14" s="92" customFormat="1" ht="12" customHeight="1" x14ac:dyDescent="0.25">
      <c r="A312" s="95"/>
      <c r="B312" s="207"/>
      <c r="C312" s="207"/>
      <c r="D312" s="207"/>
      <c r="E312" s="181" t="str">
        <f t="shared" si="66"/>
        <v>6кВ СеверМаш-1</v>
      </c>
      <c r="F312" s="203" t="str">
        <f>F158</f>
        <v>ЗАО "СеверМаш" - машиностроение</v>
      </c>
      <c r="G312" s="94">
        <f t="shared" si="67"/>
        <v>0.2</v>
      </c>
      <c r="H312" s="94">
        <f t="shared" si="67"/>
        <v>0.2</v>
      </c>
      <c r="I312" s="94">
        <f t="shared" si="67"/>
        <v>0.2</v>
      </c>
      <c r="J312" s="207"/>
      <c r="K312" s="91"/>
      <c r="L312" s="111"/>
    </row>
    <row r="313" spans="1:14" s="92" customFormat="1" ht="12" customHeight="1" x14ac:dyDescent="0.25">
      <c r="A313" s="95"/>
      <c r="B313" s="207"/>
      <c r="C313" s="207"/>
      <c r="D313" s="207"/>
      <c r="E313" s="181" t="str">
        <f t="shared" si="66"/>
        <v>6кВ СеверМаш-2</v>
      </c>
      <c r="F313" s="205"/>
      <c r="G313" s="94">
        <f t="shared" si="67"/>
        <v>0</v>
      </c>
      <c r="H313" s="94">
        <f t="shared" si="67"/>
        <v>0</v>
      </c>
      <c r="I313" s="94">
        <f t="shared" si="67"/>
        <v>0</v>
      </c>
      <c r="J313" s="207"/>
      <c r="K313" s="91"/>
      <c r="L313" s="111"/>
    </row>
    <row r="314" spans="1:14" s="92" customFormat="1" ht="12" customHeight="1" x14ac:dyDescent="0.25">
      <c r="A314" s="95"/>
      <c r="B314" s="207"/>
      <c r="C314" s="207"/>
      <c r="D314" s="207"/>
      <c r="E314" s="181" t="str">
        <f t="shared" si="66"/>
        <v>6кВ Станкозавод-3</v>
      </c>
      <c r="F314" s="203" t="str">
        <f>F160</f>
        <v>АО "Электросеть"</v>
      </c>
      <c r="G314" s="94">
        <f t="shared" si="67"/>
        <v>0.1</v>
      </c>
      <c r="H314" s="94">
        <f t="shared" si="67"/>
        <v>0.3</v>
      </c>
      <c r="I314" s="94">
        <f t="shared" si="67"/>
        <v>0.1</v>
      </c>
      <c r="J314" s="207"/>
      <c r="K314" s="91"/>
      <c r="L314" s="111"/>
    </row>
    <row r="315" spans="1:14" s="92" customFormat="1" ht="12" customHeight="1" x14ac:dyDescent="0.25">
      <c r="A315" s="95"/>
      <c r="B315" s="207"/>
      <c r="C315" s="207"/>
      <c r="D315" s="207"/>
      <c r="E315" s="181" t="str">
        <f t="shared" si="66"/>
        <v>6кВ Станкозавод-4</v>
      </c>
      <c r="F315" s="205"/>
      <c r="G315" s="94">
        <f t="shared" si="67"/>
        <v>0</v>
      </c>
      <c r="H315" s="94">
        <f t="shared" si="67"/>
        <v>0</v>
      </c>
      <c r="I315" s="94">
        <f t="shared" si="67"/>
        <v>0</v>
      </c>
      <c r="J315" s="207"/>
      <c r="K315" s="91"/>
      <c r="L315" s="111"/>
    </row>
    <row r="316" spans="1:14" s="92" customFormat="1" ht="12" customHeight="1" x14ac:dyDescent="0.25">
      <c r="A316" s="95"/>
      <c r="B316" s="207"/>
      <c r="C316" s="207"/>
      <c r="D316" s="207"/>
      <c r="E316" s="181" t="str">
        <f t="shared" si="66"/>
        <v>6кВ ВРЗ-1</v>
      </c>
      <c r="F316" s="203" t="str">
        <f>F162</f>
        <v>ОАО "ВРЗ" - машиностроение</v>
      </c>
      <c r="G316" s="94">
        <f t="shared" si="67"/>
        <v>0.1</v>
      </c>
      <c r="H316" s="94">
        <f t="shared" si="67"/>
        <v>0.3</v>
      </c>
      <c r="I316" s="94">
        <f t="shared" si="67"/>
        <v>0.2</v>
      </c>
      <c r="J316" s="207"/>
      <c r="K316" s="91"/>
      <c r="L316" s="111"/>
    </row>
    <row r="317" spans="1:14" s="92" customFormat="1" ht="12" customHeight="1" x14ac:dyDescent="0.25">
      <c r="A317" s="95"/>
      <c r="B317" s="207"/>
      <c r="C317" s="207"/>
      <c r="D317" s="207"/>
      <c r="E317" s="181" t="str">
        <f t="shared" si="66"/>
        <v>6кВ ВРЗ-2</v>
      </c>
      <c r="F317" s="204"/>
      <c r="G317" s="94">
        <f t="shared" si="67"/>
        <v>0</v>
      </c>
      <c r="H317" s="94">
        <f t="shared" si="67"/>
        <v>0</v>
      </c>
      <c r="I317" s="94">
        <f t="shared" si="67"/>
        <v>0</v>
      </c>
      <c r="J317" s="207"/>
      <c r="K317" s="91"/>
      <c r="L317" s="111"/>
    </row>
    <row r="318" spans="1:14" s="92" customFormat="1" ht="12" customHeight="1" x14ac:dyDescent="0.25">
      <c r="A318" s="95"/>
      <c r="B318" s="207"/>
      <c r="C318" s="207"/>
      <c r="D318" s="207"/>
      <c r="E318" s="181" t="str">
        <f t="shared" si="66"/>
        <v>6кВ ВРЗ-3</v>
      </c>
      <c r="F318" s="205"/>
      <c r="G318" s="94">
        <f t="shared" si="67"/>
        <v>0.2</v>
      </c>
      <c r="H318" s="94">
        <f t="shared" si="67"/>
        <v>0.6</v>
      </c>
      <c r="I318" s="94">
        <f t="shared" si="67"/>
        <v>0.4</v>
      </c>
      <c r="J318" s="207"/>
      <c r="K318" s="91"/>
      <c r="L318" s="111"/>
    </row>
    <row r="319" spans="1:14" s="92" customFormat="1" ht="12" customHeight="1" x14ac:dyDescent="0.25">
      <c r="A319" s="95"/>
      <c r="B319" s="207"/>
      <c r="C319" s="207"/>
      <c r="D319" s="207"/>
      <c r="E319" s="181" t="str">
        <f t="shared" si="66"/>
        <v>6кВ Грайф-1</v>
      </c>
      <c r="F319" s="203" t="str">
        <f>F165</f>
        <v>ООО "Грайф-Вологда" -машиностроение</v>
      </c>
      <c r="G319" s="94">
        <f t="shared" si="67"/>
        <v>0.2</v>
      </c>
      <c r="H319" s="94">
        <f t="shared" si="67"/>
        <v>0.3</v>
      </c>
      <c r="I319" s="94">
        <f t="shared" si="67"/>
        <v>0.2</v>
      </c>
      <c r="J319" s="207"/>
      <c r="K319" s="91"/>
      <c r="L319" s="111"/>
    </row>
    <row r="320" spans="1:14" s="92" customFormat="1" ht="12" customHeight="1" x14ac:dyDescent="0.25">
      <c r="A320" s="95"/>
      <c r="B320" s="207"/>
      <c r="C320" s="207"/>
      <c r="D320" s="207"/>
      <c r="E320" s="181" t="str">
        <f t="shared" si="66"/>
        <v>6кВ Грайф-2</v>
      </c>
      <c r="F320" s="205"/>
      <c r="G320" s="94">
        <f t="shared" si="67"/>
        <v>0.2</v>
      </c>
      <c r="H320" s="94">
        <f t="shared" si="67"/>
        <v>0.2</v>
      </c>
      <c r="I320" s="94">
        <f t="shared" si="67"/>
        <v>0.1</v>
      </c>
      <c r="J320" s="207"/>
      <c r="K320" s="91"/>
      <c r="L320" s="111"/>
    </row>
    <row r="321" spans="1:14" s="92" customFormat="1" ht="12" customHeight="1" x14ac:dyDescent="0.25">
      <c r="A321" s="95"/>
      <c r="B321" s="207"/>
      <c r="C321" s="207"/>
      <c r="D321" s="207"/>
      <c r="E321" s="181" t="str">
        <f t="shared" si="66"/>
        <v xml:space="preserve">6кВ П/я-1 </v>
      </c>
      <c r="F321" s="203" t="str">
        <f>F167</f>
        <v>АО "ВОЭК"</v>
      </c>
      <c r="G321" s="94">
        <f t="shared" si="67"/>
        <v>1.6</v>
      </c>
      <c r="H321" s="94">
        <f t="shared" si="67"/>
        <v>1.7</v>
      </c>
      <c r="I321" s="94">
        <f t="shared" si="67"/>
        <v>1.7</v>
      </c>
      <c r="J321" s="207"/>
      <c r="K321" s="91"/>
      <c r="L321" s="111"/>
    </row>
    <row r="322" spans="1:14" s="92" customFormat="1" ht="12" customHeight="1" x14ac:dyDescent="0.25">
      <c r="A322" s="95"/>
      <c r="B322" s="207"/>
      <c r="C322" s="207"/>
      <c r="D322" s="207"/>
      <c r="E322" s="181" t="str">
        <f t="shared" si="66"/>
        <v>6кВ П/я-2</v>
      </c>
      <c r="F322" s="205"/>
      <c r="G322" s="94">
        <f t="shared" si="67"/>
        <v>1.5</v>
      </c>
      <c r="H322" s="94">
        <f t="shared" si="67"/>
        <v>1.6</v>
      </c>
      <c r="I322" s="94">
        <f t="shared" si="67"/>
        <v>1.6</v>
      </c>
      <c r="J322" s="207"/>
      <c r="K322" s="91"/>
      <c r="L322" s="111"/>
    </row>
    <row r="323" spans="1:14" s="92" customFormat="1" ht="12" customHeight="1" x14ac:dyDescent="0.25">
      <c r="A323" s="95"/>
      <c r="B323" s="207"/>
      <c r="C323" s="207"/>
      <c r="D323" s="207"/>
      <c r="E323" s="181" t="str">
        <f t="shared" si="66"/>
        <v>6кВ Спецпроект-1</v>
      </c>
      <c r="F323" s="203" t="str">
        <f>F169</f>
        <v>ООО "Спецпроект" - машиностроение</v>
      </c>
      <c r="G323" s="94">
        <f t="shared" si="67"/>
        <v>0</v>
      </c>
      <c r="H323" s="94">
        <f t="shared" si="67"/>
        <v>0.3</v>
      </c>
      <c r="I323" s="94">
        <f t="shared" si="67"/>
        <v>0</v>
      </c>
      <c r="J323" s="207"/>
      <c r="K323" s="91"/>
      <c r="L323" s="111"/>
    </row>
    <row r="324" spans="1:14" s="92" customFormat="1" ht="12" customHeight="1" x14ac:dyDescent="0.25">
      <c r="A324" s="95"/>
      <c r="B324" s="207"/>
      <c r="C324" s="207"/>
      <c r="D324" s="207"/>
      <c r="E324" s="181" t="str">
        <f t="shared" si="66"/>
        <v>6кВ Спецпроект-2</v>
      </c>
      <c r="F324" s="205"/>
      <c r="G324" s="94">
        <f t="shared" si="67"/>
        <v>0</v>
      </c>
      <c r="H324" s="94">
        <f t="shared" si="67"/>
        <v>0.1</v>
      </c>
      <c r="I324" s="94">
        <f t="shared" si="67"/>
        <v>0</v>
      </c>
      <c r="J324" s="207"/>
      <c r="K324" s="91"/>
      <c r="L324" s="111"/>
    </row>
    <row r="325" spans="1:14" s="92" customFormat="1" ht="12" customHeight="1" x14ac:dyDescent="0.25">
      <c r="A325" s="95"/>
      <c r="B325" s="207"/>
      <c r="C325" s="207"/>
      <c r="D325" s="207"/>
      <c r="E325" s="181" t="str">
        <f t="shared" si="66"/>
        <v>6кВ РМЗ-1</v>
      </c>
      <c r="F325" s="203" t="str">
        <f>F171</f>
        <v>АО "ВОЭК"</v>
      </c>
      <c r="G325" s="94">
        <f t="shared" si="67"/>
        <v>0.3</v>
      </c>
      <c r="H325" s="94">
        <f t="shared" si="67"/>
        <v>0.8</v>
      </c>
      <c r="I325" s="94">
        <f t="shared" si="67"/>
        <v>0.4</v>
      </c>
      <c r="J325" s="207"/>
      <c r="K325" s="91"/>
      <c r="L325" s="111"/>
    </row>
    <row r="326" spans="1:14" s="92" customFormat="1" ht="12" customHeight="1" x14ac:dyDescent="0.25">
      <c r="A326" s="95"/>
      <c r="B326" s="207"/>
      <c r="C326" s="207"/>
      <c r="D326" s="207"/>
      <c r="E326" s="181" t="str">
        <f t="shared" si="66"/>
        <v>6кВ РМЗ-2</v>
      </c>
      <c r="F326" s="205"/>
      <c r="G326" s="94">
        <f t="shared" si="67"/>
        <v>0.9</v>
      </c>
      <c r="H326" s="94">
        <f t="shared" si="67"/>
        <v>1</v>
      </c>
      <c r="I326" s="94">
        <f t="shared" si="67"/>
        <v>1</v>
      </c>
      <c r="J326" s="207"/>
      <c r="K326" s="91"/>
      <c r="L326" s="111"/>
    </row>
    <row r="327" spans="1:14" s="92" customFormat="1" ht="12" customHeight="1" x14ac:dyDescent="0.25">
      <c r="A327" s="95"/>
      <c r="B327" s="207"/>
      <c r="C327" s="207"/>
      <c r="D327" s="207"/>
      <c r="E327" s="181" t="str">
        <f t="shared" si="66"/>
        <v>6кВ Железная дорога-1</v>
      </c>
      <c r="F327" s="181" t="str">
        <f>F173</f>
        <v>Филиал ОАО "РЖД" СЖД - потребители</v>
      </c>
      <c r="G327" s="94">
        <f t="shared" si="67"/>
        <v>0.1</v>
      </c>
      <c r="H327" s="94">
        <f t="shared" si="67"/>
        <v>0.2</v>
      </c>
      <c r="I327" s="94">
        <f t="shared" si="67"/>
        <v>0.1</v>
      </c>
      <c r="J327" s="207"/>
      <c r="K327" s="91"/>
      <c r="L327" s="111"/>
    </row>
    <row r="328" spans="1:14" s="92" customFormat="1" ht="12" customHeight="1" x14ac:dyDescent="0.25">
      <c r="A328" s="95"/>
      <c r="B328" s="207"/>
      <c r="C328" s="207"/>
      <c r="D328" s="207"/>
      <c r="E328" s="181" t="str">
        <f t="shared" si="66"/>
        <v>6кВ ф.Город-1</v>
      </c>
      <c r="F328" s="203" t="str">
        <f>F174</f>
        <v>АО "ВОЭК"</v>
      </c>
      <c r="G328" s="94">
        <f t="shared" si="67"/>
        <v>1.6</v>
      </c>
      <c r="H328" s="94">
        <f t="shared" si="67"/>
        <v>1.9</v>
      </c>
      <c r="I328" s="94">
        <f t="shared" si="67"/>
        <v>1.7</v>
      </c>
      <c r="J328" s="207"/>
      <c r="K328" s="91"/>
      <c r="L328" s="111"/>
    </row>
    <row r="329" spans="1:14" s="92" customFormat="1" ht="12" customHeight="1" x14ac:dyDescent="0.25">
      <c r="A329" s="95"/>
      <c r="B329" s="207"/>
      <c r="C329" s="207"/>
      <c r="D329" s="207"/>
      <c r="E329" s="181" t="str">
        <f t="shared" si="66"/>
        <v>6кВ ф.Город-2</v>
      </c>
      <c r="F329" s="204"/>
      <c r="G329" s="94">
        <f t="shared" si="67"/>
        <v>0.7</v>
      </c>
      <c r="H329" s="94">
        <f t="shared" si="67"/>
        <v>0.9</v>
      </c>
      <c r="I329" s="94">
        <f t="shared" si="67"/>
        <v>0.9</v>
      </c>
      <c r="J329" s="207"/>
      <c r="K329" s="91"/>
      <c r="L329" s="111"/>
    </row>
    <row r="330" spans="1:14" s="92" customFormat="1" ht="12" customHeight="1" x14ac:dyDescent="0.25">
      <c r="A330" s="95"/>
      <c r="B330" s="207"/>
      <c r="C330" s="207"/>
      <c r="D330" s="207"/>
      <c r="E330" s="181" t="str">
        <f t="shared" si="66"/>
        <v>6кВ РП-35</v>
      </c>
      <c r="F330" s="204"/>
      <c r="G330" s="94">
        <f t="shared" si="67"/>
        <v>0.3</v>
      </c>
      <c r="H330" s="94">
        <f t="shared" si="67"/>
        <v>0.3</v>
      </c>
      <c r="I330" s="94">
        <f t="shared" si="67"/>
        <v>0.3</v>
      </c>
      <c r="J330" s="207"/>
      <c r="K330" s="91"/>
      <c r="L330" s="111"/>
    </row>
    <row r="331" spans="1:14" s="92" customFormat="1" ht="12" customHeight="1" x14ac:dyDescent="0.25">
      <c r="A331" s="95"/>
      <c r="B331" s="207"/>
      <c r="C331" s="207"/>
      <c r="D331" s="207"/>
      <c r="E331" s="181" t="str">
        <f t="shared" si="66"/>
        <v>6кВ РП-37</v>
      </c>
      <c r="F331" s="204"/>
      <c r="G331" s="94">
        <f t="shared" si="67"/>
        <v>0.3</v>
      </c>
      <c r="H331" s="94">
        <f t="shared" si="67"/>
        <v>0.6</v>
      </c>
      <c r="I331" s="94">
        <f t="shared" si="67"/>
        <v>0.5</v>
      </c>
      <c r="J331" s="207"/>
      <c r="K331" s="91"/>
      <c r="L331" s="111"/>
    </row>
    <row r="332" spans="1:14" s="92" customFormat="1" ht="12" customHeight="1" x14ac:dyDescent="0.25">
      <c r="A332" s="95"/>
      <c r="B332" s="207"/>
      <c r="C332" s="207"/>
      <c r="D332" s="207"/>
      <c r="E332" s="181" t="str">
        <f t="shared" si="66"/>
        <v>6кВ Очистные-1</v>
      </c>
      <c r="F332" s="204"/>
      <c r="G332" s="94">
        <f t="shared" si="67"/>
        <v>0.3</v>
      </c>
      <c r="H332" s="94">
        <f t="shared" si="67"/>
        <v>0.6</v>
      </c>
      <c r="I332" s="94">
        <f t="shared" si="67"/>
        <v>0.4</v>
      </c>
      <c r="J332" s="207"/>
      <c r="K332" s="91"/>
      <c r="L332" s="111"/>
    </row>
    <row r="333" spans="1:14" s="92" customFormat="1" ht="12" customHeight="1" x14ac:dyDescent="0.25">
      <c r="A333" s="95"/>
      <c r="B333" s="207"/>
      <c r="C333" s="207"/>
      <c r="D333" s="207"/>
      <c r="E333" s="181" t="str">
        <f t="shared" si="66"/>
        <v>6кВ Очистные-2</v>
      </c>
      <c r="F333" s="205"/>
      <c r="G333" s="94">
        <f t="shared" si="67"/>
        <v>0.8</v>
      </c>
      <c r="H333" s="94">
        <f t="shared" si="67"/>
        <v>0.8</v>
      </c>
      <c r="I333" s="94">
        <f t="shared" si="67"/>
        <v>1</v>
      </c>
      <c r="J333" s="207"/>
      <c r="K333" s="91"/>
      <c r="L333" s="111"/>
    </row>
    <row r="334" spans="1:14" s="92" customFormat="1" ht="12" customHeight="1" x14ac:dyDescent="0.25">
      <c r="A334" s="95"/>
      <c r="B334" s="207"/>
      <c r="C334" s="207"/>
      <c r="D334" s="207"/>
      <c r="E334" s="181" t="str">
        <f t="shared" si="66"/>
        <v>6кВ Ягода</v>
      </c>
      <c r="F334" s="181" t="str">
        <f>F180</f>
        <v>ТД "Вологодская ягода" - пищевая промышленность</v>
      </c>
      <c r="G334" s="94">
        <f t="shared" si="67"/>
        <v>0.7</v>
      </c>
      <c r="H334" s="94">
        <f t="shared" si="67"/>
        <v>0.8</v>
      </c>
      <c r="I334" s="94">
        <f t="shared" si="67"/>
        <v>0.8</v>
      </c>
      <c r="J334" s="207"/>
      <c r="K334" s="91"/>
      <c r="L334" s="111"/>
    </row>
    <row r="335" spans="1:14" s="92" customFormat="1" ht="12" customHeight="1" x14ac:dyDescent="0.25">
      <c r="A335" s="95"/>
      <c r="B335" s="208"/>
      <c r="C335" s="207"/>
      <c r="D335" s="207"/>
      <c r="E335" s="9" t="s">
        <v>53</v>
      </c>
      <c r="F335" s="16"/>
      <c r="G335" s="165">
        <f t="shared" ref="G335:I335" si="68">SUM(G308:G334)</f>
        <v>18.899999999999999</v>
      </c>
      <c r="H335" s="165">
        <f t="shared" si="68"/>
        <v>24.8</v>
      </c>
      <c r="I335" s="165">
        <f t="shared" si="68"/>
        <v>21.4</v>
      </c>
      <c r="J335" s="207"/>
      <c r="K335" s="145">
        <f>K181</f>
        <v>22.7</v>
      </c>
      <c r="L335" s="107">
        <f>G181</f>
        <v>18.899999999999999</v>
      </c>
      <c r="M335" s="107">
        <f>H181</f>
        <v>24.8</v>
      </c>
      <c r="N335" s="107">
        <f>I181</f>
        <v>21.4</v>
      </c>
    </row>
    <row r="336" spans="1:14" s="92" customFormat="1" ht="12" hidden="1" customHeight="1" x14ac:dyDescent="0.25">
      <c r="A336" s="98"/>
      <c r="B336" s="180"/>
      <c r="C336" s="207"/>
      <c r="D336" s="207"/>
      <c r="E336" s="167" t="s">
        <v>361</v>
      </c>
      <c r="F336" s="36"/>
      <c r="G336" s="165">
        <f>$K$335*$Q$17/$Q$12</f>
        <v>16.100000000000001</v>
      </c>
      <c r="H336" s="165">
        <f>H182</f>
        <v>18.600000000000001</v>
      </c>
      <c r="I336" s="165">
        <f>I182</f>
        <v>17.100000000000001</v>
      </c>
      <c r="J336" s="207"/>
      <c r="K336" s="51"/>
      <c r="L336" s="51">
        <f>G335-L335</f>
        <v>0</v>
      </c>
      <c r="M336" s="51">
        <f t="shared" ref="M336:N336" si="69">H335-M335</f>
        <v>0</v>
      </c>
      <c r="N336" s="51">
        <f t="shared" si="69"/>
        <v>0</v>
      </c>
    </row>
    <row r="337" spans="1:15" s="92" customFormat="1" ht="12" hidden="1" customHeight="1" x14ac:dyDescent="0.25">
      <c r="A337" s="98"/>
      <c r="B337" s="180"/>
      <c r="C337" s="208"/>
      <c r="D337" s="208"/>
      <c r="E337" s="36" t="s">
        <v>362</v>
      </c>
      <c r="F337" s="36"/>
      <c r="G337" s="144">
        <f>G335/G336</f>
        <v>1.1739999999999999</v>
      </c>
      <c r="H337" s="144">
        <f t="shared" ref="H337" si="70">H335/H336</f>
        <v>1.333</v>
      </c>
      <c r="I337" s="144">
        <f t="shared" ref="I337" si="71">I335/I336</f>
        <v>1.2509999999999999</v>
      </c>
      <c r="J337" s="208"/>
      <c r="K337" s="51"/>
      <c r="L337" s="51"/>
      <c r="M337" s="51"/>
    </row>
    <row r="338" spans="1:15" s="92" customFormat="1" ht="12" customHeight="1" x14ac:dyDescent="0.25">
      <c r="A338" s="98"/>
      <c r="B338" s="180"/>
      <c r="C338" s="206" t="s">
        <v>376</v>
      </c>
      <c r="D338" s="206" t="s">
        <v>381</v>
      </c>
      <c r="E338" s="8" t="s">
        <v>377</v>
      </c>
      <c r="F338" s="8" t="s">
        <v>379</v>
      </c>
      <c r="G338" s="109">
        <v>5.5</v>
      </c>
      <c r="H338" s="109">
        <v>5.8</v>
      </c>
      <c r="I338" s="109">
        <v>5.7</v>
      </c>
      <c r="J338" s="206" t="str">
        <f>J343</f>
        <v>Филиал ПАО "МРСК Северо-Запада" "Вологдаэнерго"</v>
      </c>
      <c r="K338" s="51"/>
      <c r="L338" s="51"/>
      <c r="M338" s="51"/>
    </row>
    <row r="339" spans="1:15" s="92" customFormat="1" ht="12" customHeight="1" x14ac:dyDescent="0.25">
      <c r="A339" s="98"/>
      <c r="B339" s="180"/>
      <c r="C339" s="207"/>
      <c r="D339" s="207"/>
      <c r="E339" s="8" t="s">
        <v>378</v>
      </c>
      <c r="F339" s="8" t="s">
        <v>328</v>
      </c>
      <c r="G339" s="94">
        <v>1.2</v>
      </c>
      <c r="H339" s="94">
        <v>1.6</v>
      </c>
      <c r="I339" s="109">
        <v>1.4</v>
      </c>
      <c r="J339" s="207"/>
      <c r="K339" s="68" t="s">
        <v>411</v>
      </c>
      <c r="L339" s="51"/>
      <c r="M339" s="51"/>
    </row>
    <row r="340" spans="1:15" s="92" customFormat="1" ht="12" customHeight="1" x14ac:dyDescent="0.25">
      <c r="A340" s="98"/>
      <c r="B340" s="180"/>
      <c r="C340" s="207"/>
      <c r="D340" s="207"/>
      <c r="E340" s="9" t="s">
        <v>380</v>
      </c>
      <c r="F340" s="36"/>
      <c r="G340" s="161">
        <f>SUM(G338:G339)</f>
        <v>6.7</v>
      </c>
      <c r="H340" s="161">
        <f t="shared" ref="H340:I340" si="72">SUM(H338:H339)</f>
        <v>7.4</v>
      </c>
      <c r="I340" s="165">
        <f t="shared" si="72"/>
        <v>7.1</v>
      </c>
      <c r="J340" s="207"/>
      <c r="K340" s="51">
        <v>7.7</v>
      </c>
      <c r="M340" s="51"/>
    </row>
    <row r="341" spans="1:15" s="92" customFormat="1" ht="12" hidden="1" customHeight="1" x14ac:dyDescent="0.25">
      <c r="A341" s="98"/>
      <c r="B341" s="180"/>
      <c r="C341" s="207"/>
      <c r="D341" s="207"/>
      <c r="E341" s="167" t="s">
        <v>361</v>
      </c>
      <c r="F341" s="36"/>
      <c r="G341" s="152">
        <f>$K$340*$Q$17/$Q$12</f>
        <v>5.4</v>
      </c>
      <c r="H341" s="152">
        <f>$K$340*$Q$23/$Q$12</f>
        <v>6.3</v>
      </c>
      <c r="I341" s="152">
        <f>$K$340*$Q$35/$Q$12</f>
        <v>5.8</v>
      </c>
      <c r="J341" s="207"/>
      <c r="K341" s="63"/>
      <c r="L341" s="63"/>
      <c r="M341" s="63"/>
    </row>
    <row r="342" spans="1:15" s="92" customFormat="1" ht="12" hidden="1" customHeight="1" x14ac:dyDescent="0.25">
      <c r="A342" s="98"/>
      <c r="B342" s="180"/>
      <c r="C342" s="208"/>
      <c r="D342" s="208"/>
      <c r="E342" s="36" t="s">
        <v>362</v>
      </c>
      <c r="F342" s="36"/>
      <c r="G342" s="144">
        <f>G340/G341</f>
        <v>1.2410000000000001</v>
      </c>
      <c r="H342" s="144">
        <f t="shared" ref="H342:I342" si="73">H340/H341</f>
        <v>1.175</v>
      </c>
      <c r="I342" s="144">
        <f t="shared" si="73"/>
        <v>1.224</v>
      </c>
      <c r="J342" s="208"/>
      <c r="L342" s="63"/>
      <c r="M342" s="63"/>
    </row>
    <row r="343" spans="1:15" s="92" customFormat="1" ht="12" customHeight="1" x14ac:dyDescent="0.25">
      <c r="A343" s="215"/>
      <c r="B343" s="199" t="s">
        <v>189</v>
      </c>
      <c r="C343" s="206" t="s">
        <v>55</v>
      </c>
      <c r="D343" s="206" t="s">
        <v>60</v>
      </c>
      <c r="E343" s="15" t="s">
        <v>265</v>
      </c>
      <c r="F343" s="203" t="s">
        <v>404</v>
      </c>
      <c r="G343" s="86">
        <v>0.3</v>
      </c>
      <c r="H343" s="86">
        <v>0.5</v>
      </c>
      <c r="I343" s="86">
        <v>0.6</v>
      </c>
      <c r="J343" s="206" t="str">
        <f>J308</f>
        <v>Филиал ПАО "МРСК Северо-Запада" "Вологдаэнерго"</v>
      </c>
      <c r="K343" s="91"/>
      <c r="L343" s="111"/>
    </row>
    <row r="344" spans="1:15" s="92" customFormat="1" ht="12" customHeight="1" x14ac:dyDescent="0.25">
      <c r="A344" s="215"/>
      <c r="B344" s="199"/>
      <c r="C344" s="207"/>
      <c r="D344" s="207"/>
      <c r="E344" s="15" t="s">
        <v>266</v>
      </c>
      <c r="F344" s="205"/>
      <c r="G344" s="86">
        <v>0.6</v>
      </c>
      <c r="H344" s="86">
        <v>0.8</v>
      </c>
      <c r="I344" s="86">
        <v>0.8</v>
      </c>
      <c r="J344" s="207"/>
      <c r="K344" s="91"/>
      <c r="L344" s="111"/>
    </row>
    <row r="345" spans="1:15" s="92" customFormat="1" ht="12" customHeight="1" x14ac:dyDescent="0.25">
      <c r="A345" s="215"/>
      <c r="B345" s="199"/>
      <c r="C345" s="207"/>
      <c r="D345" s="207"/>
      <c r="E345" s="15" t="s">
        <v>267</v>
      </c>
      <c r="F345" s="181" t="s">
        <v>328</v>
      </c>
      <c r="G345" s="86">
        <v>0.8</v>
      </c>
      <c r="H345" s="86">
        <v>0.9</v>
      </c>
      <c r="I345" s="86">
        <v>0.9</v>
      </c>
      <c r="J345" s="207"/>
      <c r="K345" s="91"/>
      <c r="L345" s="111"/>
    </row>
    <row r="346" spans="1:15" s="92" customFormat="1" ht="12" customHeight="1" x14ac:dyDescent="0.25">
      <c r="A346" s="215"/>
      <c r="B346" s="199"/>
      <c r="C346" s="207"/>
      <c r="D346" s="207"/>
      <c r="E346" s="20" t="s">
        <v>247</v>
      </c>
      <c r="F346" s="203" t="s">
        <v>329</v>
      </c>
      <c r="G346" s="86">
        <v>1</v>
      </c>
      <c r="H346" s="86">
        <v>1.2</v>
      </c>
      <c r="I346" s="86">
        <v>1.1000000000000001</v>
      </c>
      <c r="J346" s="207"/>
      <c r="K346" s="91"/>
      <c r="L346" s="111"/>
    </row>
    <row r="347" spans="1:15" s="92" customFormat="1" ht="12" customHeight="1" x14ac:dyDescent="0.25">
      <c r="A347" s="215"/>
      <c r="B347" s="199"/>
      <c r="C347" s="207"/>
      <c r="D347" s="207"/>
      <c r="E347" s="18" t="s">
        <v>33</v>
      </c>
      <c r="F347" s="204"/>
      <c r="G347" s="86">
        <v>1.6</v>
      </c>
      <c r="H347" s="86">
        <v>1.8</v>
      </c>
      <c r="I347" s="86">
        <v>1.7</v>
      </c>
      <c r="J347" s="207"/>
      <c r="K347" s="91"/>
      <c r="L347" s="111"/>
    </row>
    <row r="348" spans="1:15" s="92" customFormat="1" ht="12" customHeight="1" x14ac:dyDescent="0.25">
      <c r="A348" s="215"/>
      <c r="B348" s="199"/>
      <c r="C348" s="207"/>
      <c r="D348" s="207"/>
      <c r="E348" s="18" t="s">
        <v>31</v>
      </c>
      <c r="F348" s="204"/>
      <c r="G348" s="86">
        <v>0.8</v>
      </c>
      <c r="H348" s="86">
        <v>1</v>
      </c>
      <c r="I348" s="86">
        <v>0.9</v>
      </c>
      <c r="J348" s="207"/>
      <c r="K348" s="91"/>
      <c r="L348" s="111"/>
      <c r="O348" s="119"/>
    </row>
    <row r="349" spans="1:15" s="92" customFormat="1" ht="12" customHeight="1" x14ac:dyDescent="0.25">
      <c r="A349" s="215"/>
      <c r="B349" s="199"/>
      <c r="C349" s="207"/>
      <c r="D349" s="207"/>
      <c r="E349" s="18" t="s">
        <v>268</v>
      </c>
      <c r="F349" s="205"/>
      <c r="G349" s="86">
        <v>0.3</v>
      </c>
      <c r="H349" s="86">
        <v>0.7</v>
      </c>
      <c r="I349" s="86">
        <v>0.6</v>
      </c>
      <c r="J349" s="207"/>
      <c r="K349" s="91"/>
      <c r="L349" s="111"/>
    </row>
    <row r="350" spans="1:15" s="92" customFormat="1" ht="12" customHeight="1" x14ac:dyDescent="0.25">
      <c r="A350" s="215"/>
      <c r="B350" s="199"/>
      <c r="C350" s="207"/>
      <c r="D350" s="207"/>
      <c r="E350" s="15" t="s">
        <v>269</v>
      </c>
      <c r="F350" s="181"/>
      <c r="G350" s="86">
        <v>0.1</v>
      </c>
      <c r="H350" s="86">
        <v>0.1</v>
      </c>
      <c r="I350" s="86">
        <v>0.1</v>
      </c>
      <c r="J350" s="207"/>
      <c r="K350" s="91"/>
      <c r="L350" s="111"/>
    </row>
    <row r="351" spans="1:15" s="92" customFormat="1" ht="30.75" customHeight="1" x14ac:dyDescent="0.25">
      <c r="A351" s="215"/>
      <c r="B351" s="199"/>
      <c r="C351" s="207"/>
      <c r="D351" s="207"/>
      <c r="E351" s="20" t="s">
        <v>270</v>
      </c>
      <c r="F351" s="181" t="s">
        <v>346</v>
      </c>
      <c r="G351" s="105">
        <v>0.1</v>
      </c>
      <c r="H351" s="105">
        <v>0.1</v>
      </c>
      <c r="I351" s="105">
        <v>0.1</v>
      </c>
      <c r="J351" s="207"/>
      <c r="K351" s="91"/>
      <c r="L351" s="111"/>
    </row>
    <row r="352" spans="1:15" s="92" customFormat="1" ht="12" customHeight="1" x14ac:dyDescent="0.25">
      <c r="A352" s="215"/>
      <c r="B352" s="199"/>
      <c r="C352" s="207"/>
      <c r="D352" s="207"/>
      <c r="E352" s="7" t="s">
        <v>61</v>
      </c>
      <c r="F352" s="181" t="s">
        <v>347</v>
      </c>
      <c r="G352" s="94">
        <v>0</v>
      </c>
      <c r="H352" s="94">
        <v>0</v>
      </c>
      <c r="I352" s="94">
        <v>0</v>
      </c>
      <c r="J352" s="207"/>
      <c r="K352" s="91"/>
      <c r="L352" s="111"/>
    </row>
    <row r="353" spans="1:12" s="92" customFormat="1" ht="12" customHeight="1" x14ac:dyDescent="0.25">
      <c r="A353" s="215"/>
      <c r="B353" s="199"/>
      <c r="C353" s="207"/>
      <c r="D353" s="207"/>
      <c r="E353" s="18" t="s">
        <v>271</v>
      </c>
      <c r="F353" s="181"/>
      <c r="G353" s="86">
        <v>0.1</v>
      </c>
      <c r="H353" s="86">
        <v>0.1</v>
      </c>
      <c r="I353" s="86">
        <v>0.1</v>
      </c>
      <c r="J353" s="207"/>
      <c r="K353" s="91"/>
      <c r="L353" s="111"/>
    </row>
    <row r="354" spans="1:12" s="92" customFormat="1" ht="12" customHeight="1" x14ac:dyDescent="0.25">
      <c r="A354" s="215"/>
      <c r="B354" s="199"/>
      <c r="C354" s="207"/>
      <c r="D354" s="207"/>
      <c r="E354" s="18" t="s">
        <v>272</v>
      </c>
      <c r="F354" s="19"/>
      <c r="G354" s="86">
        <v>0</v>
      </c>
      <c r="H354" s="86">
        <v>0</v>
      </c>
      <c r="I354" s="86">
        <v>0</v>
      </c>
      <c r="J354" s="207"/>
      <c r="K354" s="91"/>
      <c r="L354" s="111"/>
    </row>
    <row r="355" spans="1:12" s="92" customFormat="1" ht="27" customHeight="1" x14ac:dyDescent="0.25">
      <c r="A355" s="215"/>
      <c r="B355" s="199"/>
      <c r="C355" s="207"/>
      <c r="D355" s="207"/>
      <c r="E355" s="126" t="s">
        <v>273</v>
      </c>
      <c r="F355" s="19" t="str">
        <f>F351</f>
        <v>ООО СХП "Устюгмолоко" - сельское хозяйство</v>
      </c>
      <c r="G355" s="105">
        <v>0.2</v>
      </c>
      <c r="H355" s="105">
        <v>0.3</v>
      </c>
      <c r="I355" s="105">
        <v>0.3</v>
      </c>
      <c r="J355" s="207"/>
      <c r="K355" s="91"/>
      <c r="L355" s="111"/>
    </row>
    <row r="356" spans="1:12" s="92" customFormat="1" ht="28.5" customHeight="1" x14ac:dyDescent="0.25">
      <c r="A356" s="215"/>
      <c r="B356" s="199"/>
      <c r="C356" s="207"/>
      <c r="D356" s="207"/>
      <c r="E356" s="20" t="s">
        <v>274</v>
      </c>
      <c r="F356" s="181" t="s">
        <v>330</v>
      </c>
      <c r="G356" s="105">
        <v>0.1</v>
      </c>
      <c r="H356" s="105">
        <v>0.1</v>
      </c>
      <c r="I356" s="105">
        <v>0.1</v>
      </c>
      <c r="J356" s="207"/>
      <c r="K356" s="91"/>
      <c r="L356" s="111"/>
    </row>
    <row r="357" spans="1:12" s="92" customFormat="1" ht="12" customHeight="1" x14ac:dyDescent="0.25">
      <c r="A357" s="215"/>
      <c r="B357" s="199"/>
      <c r="C357" s="207"/>
      <c r="D357" s="207"/>
      <c r="E357" s="15" t="s">
        <v>243</v>
      </c>
      <c r="F357" s="203" t="str">
        <f>F346</f>
        <v>ООО "Электротеплосеть"</v>
      </c>
      <c r="G357" s="94">
        <v>0</v>
      </c>
      <c r="H357" s="94">
        <v>0</v>
      </c>
      <c r="I357" s="94">
        <v>0</v>
      </c>
      <c r="J357" s="207"/>
      <c r="K357" s="91"/>
      <c r="L357" s="111"/>
    </row>
    <row r="358" spans="1:12" s="92" customFormat="1" ht="12" customHeight="1" x14ac:dyDescent="0.25">
      <c r="A358" s="215"/>
      <c r="B358" s="199"/>
      <c r="C358" s="207"/>
      <c r="D358" s="207"/>
      <c r="E358" s="20" t="s">
        <v>275</v>
      </c>
      <c r="F358" s="205"/>
      <c r="G358" s="86">
        <v>0.2</v>
      </c>
      <c r="H358" s="86">
        <v>0.3</v>
      </c>
      <c r="I358" s="86">
        <v>0.3</v>
      </c>
      <c r="J358" s="207"/>
      <c r="K358" s="91"/>
      <c r="L358" s="111"/>
    </row>
    <row r="359" spans="1:12" s="92" customFormat="1" ht="36" customHeight="1" x14ac:dyDescent="0.25">
      <c r="A359" s="215"/>
      <c r="B359" s="199"/>
      <c r="C359" s="207"/>
      <c r="D359" s="207"/>
      <c r="E359" s="20" t="s">
        <v>276</v>
      </c>
      <c r="F359" s="181" t="s">
        <v>348</v>
      </c>
      <c r="G359" s="105">
        <v>0.1</v>
      </c>
      <c r="H359" s="105">
        <v>0.1</v>
      </c>
      <c r="I359" s="105">
        <v>0.1</v>
      </c>
      <c r="J359" s="207"/>
      <c r="K359" s="91"/>
      <c r="L359" s="111"/>
    </row>
    <row r="360" spans="1:12" s="92" customFormat="1" ht="12" customHeight="1" x14ac:dyDescent="0.25">
      <c r="A360" s="215"/>
      <c r="B360" s="199"/>
      <c r="C360" s="207"/>
      <c r="D360" s="207"/>
      <c r="E360" s="20" t="s">
        <v>244</v>
      </c>
      <c r="F360" s="181" t="str">
        <f>F357</f>
        <v>ООО "Электротеплосеть"</v>
      </c>
      <c r="G360" s="86">
        <v>0.1</v>
      </c>
      <c r="H360" s="86">
        <v>0.2</v>
      </c>
      <c r="I360" s="86">
        <v>0.2</v>
      </c>
      <c r="J360" s="207"/>
      <c r="K360" s="91"/>
      <c r="L360" s="111"/>
    </row>
    <row r="361" spans="1:12" s="92" customFormat="1" ht="12" customHeight="1" x14ac:dyDescent="0.25">
      <c r="A361" s="215"/>
      <c r="B361" s="199"/>
      <c r="C361" s="207"/>
      <c r="D361" s="207"/>
      <c r="E361" s="20" t="s">
        <v>277</v>
      </c>
      <c r="F361" s="181"/>
      <c r="G361" s="86">
        <v>0.1</v>
      </c>
      <c r="H361" s="86">
        <v>0.1</v>
      </c>
      <c r="I361" s="86">
        <v>0.1</v>
      </c>
      <c r="J361" s="207"/>
      <c r="K361" s="91"/>
      <c r="L361" s="111"/>
    </row>
    <row r="362" spans="1:12" s="92" customFormat="1" ht="12.75" customHeight="1" x14ac:dyDescent="0.25">
      <c r="A362" s="215"/>
      <c r="B362" s="199"/>
      <c r="C362" s="207"/>
      <c r="D362" s="207"/>
      <c r="E362" s="9" t="s">
        <v>54</v>
      </c>
      <c r="G362" s="165">
        <f>SUM(G343:G361)</f>
        <v>6.5</v>
      </c>
      <c r="H362" s="165">
        <f>SUM(H343:H361)</f>
        <v>8.3000000000000007</v>
      </c>
      <c r="I362" s="165">
        <f>SUM(I343:I361)</f>
        <v>8</v>
      </c>
      <c r="J362" s="207"/>
      <c r="K362" s="51">
        <v>7</v>
      </c>
      <c r="L362" s="111"/>
    </row>
    <row r="363" spans="1:12" s="92" customFormat="1" ht="12" hidden="1" customHeight="1" x14ac:dyDescent="0.25">
      <c r="A363" s="215"/>
      <c r="B363" s="178"/>
      <c r="C363" s="207"/>
      <c r="D363" s="207"/>
      <c r="E363" s="167" t="s">
        <v>361</v>
      </c>
      <c r="F363" s="36"/>
      <c r="G363" s="165">
        <f>$K$362*$Q$17/$Q$12</f>
        <v>5</v>
      </c>
      <c r="H363" s="165">
        <f>$K$362*$Q$23/$Q$12</f>
        <v>5.7</v>
      </c>
      <c r="I363" s="165">
        <f>$K$362*$Q$35/$Q$31</f>
        <v>7.3</v>
      </c>
      <c r="J363" s="207"/>
      <c r="K363" s="91"/>
      <c r="L363" s="111"/>
    </row>
    <row r="364" spans="1:12" s="92" customFormat="1" ht="12" hidden="1" customHeight="1" x14ac:dyDescent="0.25">
      <c r="A364" s="215"/>
      <c r="B364" s="178"/>
      <c r="C364" s="208"/>
      <c r="D364" s="208"/>
      <c r="E364" s="167" t="s">
        <v>362</v>
      </c>
      <c r="F364" s="36"/>
      <c r="G364" s="144">
        <f>G362/G363</f>
        <v>1.3</v>
      </c>
      <c r="H364" s="144">
        <f t="shared" ref="H364" si="74">H362/H363</f>
        <v>1.456</v>
      </c>
      <c r="I364" s="144">
        <f t="shared" ref="I364" si="75">I362/I363</f>
        <v>1.0960000000000001</v>
      </c>
      <c r="J364" s="208"/>
      <c r="K364" s="91"/>
      <c r="L364" s="111"/>
    </row>
    <row r="365" spans="1:12" s="92" customFormat="1" ht="12" customHeight="1" x14ac:dyDescent="0.25">
      <c r="A365" s="215"/>
      <c r="B365" s="206" t="s">
        <v>190</v>
      </c>
      <c r="C365" s="206" t="s">
        <v>70</v>
      </c>
      <c r="D365" s="206" t="s">
        <v>62</v>
      </c>
      <c r="E365" s="127" t="s">
        <v>278</v>
      </c>
      <c r="F365" s="255" t="s">
        <v>349</v>
      </c>
      <c r="G365" s="86">
        <v>2.9</v>
      </c>
      <c r="H365" s="86">
        <v>1.9</v>
      </c>
      <c r="I365" s="86">
        <v>3</v>
      </c>
      <c r="J365" s="206" t="str">
        <f>J343</f>
        <v>Филиал ПАО "МРСК Северо-Запада" "Вологдаэнерго"</v>
      </c>
      <c r="K365" s="91"/>
      <c r="L365" s="111"/>
    </row>
    <row r="366" spans="1:12" s="92" customFormat="1" ht="12" customHeight="1" x14ac:dyDescent="0.25">
      <c r="A366" s="215"/>
      <c r="B366" s="207"/>
      <c r="C366" s="207"/>
      <c r="D366" s="207"/>
      <c r="E366" s="127" t="s">
        <v>279</v>
      </c>
      <c r="F366" s="255"/>
      <c r="G366" s="86">
        <v>0</v>
      </c>
      <c r="H366" s="86">
        <v>0</v>
      </c>
      <c r="I366" s="86">
        <v>0</v>
      </c>
      <c r="J366" s="207"/>
      <c r="K366" s="91"/>
      <c r="L366" s="111"/>
    </row>
    <row r="367" spans="1:12" s="92" customFormat="1" ht="12" customHeight="1" x14ac:dyDescent="0.25">
      <c r="A367" s="215"/>
      <c r="B367" s="207"/>
      <c r="C367" s="207"/>
      <c r="D367" s="207"/>
      <c r="E367" s="127" t="s">
        <v>67</v>
      </c>
      <c r="F367" s="112" t="s">
        <v>328</v>
      </c>
      <c r="G367" s="86">
        <v>0.7</v>
      </c>
      <c r="H367" s="86">
        <v>1.6</v>
      </c>
      <c r="I367" s="86">
        <v>1</v>
      </c>
      <c r="J367" s="207"/>
      <c r="K367" s="91"/>
      <c r="L367" s="111"/>
    </row>
    <row r="368" spans="1:12" s="93" customFormat="1" ht="12" customHeight="1" x14ac:dyDescent="0.25">
      <c r="A368" s="215"/>
      <c r="B368" s="207"/>
      <c r="C368" s="207"/>
      <c r="D368" s="207"/>
      <c r="E368" s="181" t="s">
        <v>63</v>
      </c>
      <c r="F368" s="181" t="s">
        <v>68</v>
      </c>
      <c r="G368" s="86">
        <v>0</v>
      </c>
      <c r="H368" s="86">
        <v>0</v>
      </c>
      <c r="I368" s="86">
        <v>0</v>
      </c>
      <c r="J368" s="207"/>
      <c r="K368" s="52"/>
      <c r="L368" s="155"/>
    </row>
    <row r="369" spans="1:12" s="93" customFormat="1" ht="12" customHeight="1" x14ac:dyDescent="0.25">
      <c r="A369" s="215"/>
      <c r="B369" s="207"/>
      <c r="C369" s="207"/>
      <c r="D369" s="207"/>
      <c r="E369" s="127" t="s">
        <v>64</v>
      </c>
      <c r="F369" s="181" t="s">
        <v>331</v>
      </c>
      <c r="G369" s="86">
        <v>0.1</v>
      </c>
      <c r="H369" s="86">
        <v>0.1</v>
      </c>
      <c r="I369" s="86">
        <v>0.1</v>
      </c>
      <c r="J369" s="207"/>
      <c r="K369" s="52"/>
      <c r="L369" s="155"/>
    </row>
    <row r="370" spans="1:12" s="93" customFormat="1" ht="12" customHeight="1" x14ac:dyDescent="0.25">
      <c r="A370" s="215"/>
      <c r="B370" s="207"/>
      <c r="C370" s="207"/>
      <c r="D370" s="207"/>
      <c r="E370" s="127" t="s">
        <v>65</v>
      </c>
      <c r="F370" s="181" t="s">
        <v>332</v>
      </c>
      <c r="G370" s="86">
        <v>0.2</v>
      </c>
      <c r="H370" s="86">
        <v>0.6</v>
      </c>
      <c r="I370" s="86">
        <v>0.3</v>
      </c>
      <c r="J370" s="207"/>
      <c r="K370" s="52"/>
      <c r="L370" s="155"/>
    </row>
    <row r="371" spans="1:12" s="93" customFormat="1" ht="12" customHeight="1" x14ac:dyDescent="0.25">
      <c r="A371" s="215"/>
      <c r="B371" s="207"/>
      <c r="C371" s="207"/>
      <c r="D371" s="207"/>
      <c r="E371" s="127" t="s">
        <v>66</v>
      </c>
      <c r="F371" s="181"/>
      <c r="G371" s="86">
        <v>0.1</v>
      </c>
      <c r="H371" s="86">
        <v>0.1</v>
      </c>
      <c r="I371" s="86">
        <v>0.1</v>
      </c>
      <c r="J371" s="207"/>
      <c r="K371" s="52"/>
      <c r="L371" s="155"/>
    </row>
    <row r="372" spans="1:12" s="93" customFormat="1" ht="12.75" customHeight="1" x14ac:dyDescent="0.25">
      <c r="A372" s="216"/>
      <c r="B372" s="208"/>
      <c r="C372" s="207"/>
      <c r="D372" s="207"/>
      <c r="E372" s="9" t="s">
        <v>69</v>
      </c>
      <c r="G372" s="165">
        <f>SUM(G365:G371)</f>
        <v>4</v>
      </c>
      <c r="H372" s="165">
        <f>SUM(H365:H371)</f>
        <v>4.3</v>
      </c>
      <c r="I372" s="165">
        <f>SUM(I365:I371)</f>
        <v>4.5</v>
      </c>
      <c r="J372" s="207"/>
      <c r="K372" s="53">
        <v>5.0999999999999996</v>
      </c>
      <c r="L372" s="155"/>
    </row>
    <row r="373" spans="1:12" s="93" customFormat="1" ht="12" hidden="1" customHeight="1" x14ac:dyDescent="0.25">
      <c r="A373" s="185"/>
      <c r="B373" s="179"/>
      <c r="C373" s="207"/>
      <c r="D373" s="207"/>
      <c r="E373" s="167" t="s">
        <v>361</v>
      </c>
      <c r="F373" s="36"/>
      <c r="G373" s="165">
        <f>$K$372*$Q$17/$Q$12</f>
        <v>3.6</v>
      </c>
      <c r="H373" s="165">
        <f>$K$372*$Q$23/$Q$12</f>
        <v>4.2</v>
      </c>
      <c r="I373" s="165">
        <f>$K$372*$Q$35/$Q$12</f>
        <v>3.8</v>
      </c>
      <c r="J373" s="207"/>
      <c r="K373" s="52"/>
      <c r="L373" s="155"/>
    </row>
    <row r="374" spans="1:12" s="93" customFormat="1" ht="12" hidden="1" customHeight="1" x14ac:dyDescent="0.25">
      <c r="A374" s="185"/>
      <c r="B374" s="179"/>
      <c r="C374" s="208"/>
      <c r="D374" s="208"/>
      <c r="E374" s="167" t="s">
        <v>362</v>
      </c>
      <c r="F374" s="36"/>
      <c r="G374" s="144">
        <f>G372/G373</f>
        <v>1.111</v>
      </c>
      <c r="H374" s="144">
        <f t="shared" ref="H374" si="76">H372/H373</f>
        <v>1.024</v>
      </c>
      <c r="I374" s="144">
        <f t="shared" ref="I374" si="77">I372/I373</f>
        <v>1.1839999999999999</v>
      </c>
      <c r="J374" s="208"/>
      <c r="K374" s="52"/>
      <c r="L374" s="155"/>
    </row>
    <row r="375" spans="1:12" s="93" customFormat="1" ht="12" customHeight="1" x14ac:dyDescent="0.25">
      <c r="A375" s="185"/>
      <c r="B375" s="206" t="s">
        <v>280</v>
      </c>
      <c r="C375" s="206" t="s">
        <v>281</v>
      </c>
      <c r="D375" s="206" t="s">
        <v>282</v>
      </c>
      <c r="E375" s="15" t="s">
        <v>284</v>
      </c>
      <c r="F375" s="213" t="s">
        <v>350</v>
      </c>
      <c r="G375" s="86">
        <v>0.7</v>
      </c>
      <c r="H375" s="86">
        <v>1.4</v>
      </c>
      <c r="I375" s="86">
        <v>1.1000000000000001</v>
      </c>
      <c r="J375" s="206" t="str">
        <f>J365</f>
        <v>Филиал ПАО "МРСК Северо-Запада" "Вологдаэнерго"</v>
      </c>
      <c r="K375" s="52"/>
      <c r="L375" s="155"/>
    </row>
    <row r="376" spans="1:12" s="93" customFormat="1" ht="12" customHeight="1" x14ac:dyDescent="0.25">
      <c r="A376" s="185"/>
      <c r="B376" s="207"/>
      <c r="C376" s="207"/>
      <c r="D376" s="207"/>
      <c r="E376" s="15" t="s">
        <v>285</v>
      </c>
      <c r="F376" s="213"/>
      <c r="G376" s="86">
        <v>0.5</v>
      </c>
      <c r="H376" s="86">
        <v>0.9</v>
      </c>
      <c r="I376" s="86">
        <v>0.9</v>
      </c>
      <c r="J376" s="207"/>
      <c r="K376" s="52"/>
      <c r="L376" s="155"/>
    </row>
    <row r="377" spans="1:12" s="93" customFormat="1" ht="12" customHeight="1" x14ac:dyDescent="0.25">
      <c r="A377" s="185"/>
      <c r="B377" s="207"/>
      <c r="C377" s="207"/>
      <c r="D377" s="207"/>
      <c r="E377" s="15" t="s">
        <v>286</v>
      </c>
      <c r="F377" s="255" t="s">
        <v>405</v>
      </c>
      <c r="G377" s="86">
        <v>0</v>
      </c>
      <c r="H377" s="86">
        <v>0</v>
      </c>
      <c r="I377" s="86">
        <v>0</v>
      </c>
      <c r="J377" s="207"/>
      <c r="K377" s="52"/>
      <c r="L377" s="155"/>
    </row>
    <row r="378" spans="1:12" s="93" customFormat="1" ht="12" customHeight="1" x14ac:dyDescent="0.25">
      <c r="A378" s="185"/>
      <c r="B378" s="207"/>
      <c r="C378" s="207"/>
      <c r="D378" s="207"/>
      <c r="E378" s="15" t="s">
        <v>287</v>
      </c>
      <c r="F378" s="255"/>
      <c r="G378" s="86">
        <v>0.9</v>
      </c>
      <c r="H378" s="86">
        <v>0.7</v>
      </c>
      <c r="I378" s="86">
        <v>0.9</v>
      </c>
      <c r="J378" s="207"/>
      <c r="K378" s="52"/>
      <c r="L378" s="155"/>
    </row>
    <row r="379" spans="1:12" s="93" customFormat="1" ht="12" customHeight="1" x14ac:dyDescent="0.25">
      <c r="A379" s="185"/>
      <c r="B379" s="207"/>
      <c r="C379" s="207"/>
      <c r="D379" s="207"/>
      <c r="E379" s="15" t="s">
        <v>288</v>
      </c>
      <c r="F379" s="213" t="str">
        <f>F297</f>
        <v>ОАО "Транснефть-Север" - трубопроводный нефтяной транспорт</v>
      </c>
      <c r="G379" s="86">
        <v>1.9</v>
      </c>
      <c r="H379" s="86">
        <v>3.2</v>
      </c>
      <c r="I379" s="86">
        <v>2.8</v>
      </c>
      <c r="J379" s="207"/>
      <c r="K379" s="52"/>
      <c r="L379" s="155"/>
    </row>
    <row r="380" spans="1:12" s="93" customFormat="1" ht="12" customHeight="1" x14ac:dyDescent="0.25">
      <c r="A380" s="185"/>
      <c r="B380" s="207"/>
      <c r="C380" s="207"/>
      <c r="D380" s="207"/>
      <c r="E380" s="15" t="s">
        <v>289</v>
      </c>
      <c r="F380" s="213"/>
      <c r="G380" s="86">
        <v>2</v>
      </c>
      <c r="H380" s="86">
        <v>2</v>
      </c>
      <c r="I380" s="86">
        <v>0.1</v>
      </c>
      <c r="J380" s="207"/>
      <c r="K380" s="52"/>
      <c r="L380" s="155"/>
    </row>
    <row r="381" spans="1:12" s="93" customFormat="1" ht="27.75" customHeight="1" x14ac:dyDescent="0.25">
      <c r="A381" s="185"/>
      <c r="B381" s="207"/>
      <c r="C381" s="207"/>
      <c r="D381" s="207"/>
      <c r="E381" s="20" t="s">
        <v>283</v>
      </c>
      <c r="F381" s="6" t="s">
        <v>351</v>
      </c>
      <c r="G381" s="105">
        <v>0</v>
      </c>
      <c r="H381" s="105">
        <v>0.1</v>
      </c>
      <c r="I381" s="105">
        <v>0.1</v>
      </c>
      <c r="J381" s="207"/>
      <c r="K381" s="52"/>
      <c r="L381" s="155"/>
    </row>
    <row r="382" spans="1:12" s="93" customFormat="1" ht="12.75" customHeight="1" x14ac:dyDescent="0.25">
      <c r="A382" s="185"/>
      <c r="B382" s="208"/>
      <c r="C382" s="207"/>
      <c r="D382" s="207"/>
      <c r="E382" s="9" t="s">
        <v>290</v>
      </c>
      <c r="F382" s="15"/>
      <c r="G382" s="165">
        <f>SUM(G375:G381)</f>
        <v>6</v>
      </c>
      <c r="H382" s="165">
        <f>SUM(H375:H381)</f>
        <v>8.3000000000000007</v>
      </c>
      <c r="I382" s="165">
        <f>SUM(I375:I381)</f>
        <v>5.9</v>
      </c>
      <c r="J382" s="207"/>
      <c r="K382" s="52">
        <v>7.4</v>
      </c>
      <c r="L382" s="155"/>
    </row>
    <row r="383" spans="1:12" s="93" customFormat="1" ht="12" hidden="1" customHeight="1" x14ac:dyDescent="0.25">
      <c r="A383" s="185"/>
      <c r="B383" s="179"/>
      <c r="C383" s="207"/>
      <c r="D383" s="207"/>
      <c r="E383" s="167" t="s">
        <v>361</v>
      </c>
      <c r="F383" s="36"/>
      <c r="G383" s="165">
        <f>$K$382*$Q$17/$Q$12</f>
        <v>5.2</v>
      </c>
      <c r="H383" s="165">
        <f>$K$382*$Q$23/$Q$12</f>
        <v>6.1</v>
      </c>
      <c r="I383" s="165">
        <f>$K$382*$Q$35/$Q$12</f>
        <v>5.6</v>
      </c>
      <c r="J383" s="207"/>
      <c r="K383" s="52"/>
      <c r="L383" s="155"/>
    </row>
    <row r="384" spans="1:12" s="93" customFormat="1" ht="12" hidden="1" customHeight="1" x14ac:dyDescent="0.25">
      <c r="A384" s="185"/>
      <c r="B384" s="179"/>
      <c r="C384" s="208"/>
      <c r="D384" s="208"/>
      <c r="E384" s="167" t="s">
        <v>362</v>
      </c>
      <c r="F384" s="36"/>
      <c r="G384" s="144">
        <f>G382/G383</f>
        <v>1.1539999999999999</v>
      </c>
      <c r="H384" s="144">
        <f t="shared" ref="H384" si="78">H382/H383</f>
        <v>1.361</v>
      </c>
      <c r="I384" s="144">
        <f t="shared" ref="I384" si="79">I382/I383</f>
        <v>1.054</v>
      </c>
      <c r="J384" s="208"/>
      <c r="K384" s="52"/>
      <c r="L384" s="155"/>
    </row>
    <row r="385" spans="1:12" s="93" customFormat="1" ht="12" customHeight="1" x14ac:dyDescent="0.25">
      <c r="A385" s="185"/>
      <c r="B385" s="206" t="s">
        <v>291</v>
      </c>
      <c r="C385" s="206" t="s">
        <v>292</v>
      </c>
      <c r="D385" s="206" t="s">
        <v>293</v>
      </c>
      <c r="E385" s="15" t="s">
        <v>294</v>
      </c>
      <c r="F385" s="8" t="s">
        <v>333</v>
      </c>
      <c r="G385" s="86">
        <v>0.2</v>
      </c>
      <c r="H385" s="86">
        <v>0.3</v>
      </c>
      <c r="I385" s="86">
        <v>0.2</v>
      </c>
      <c r="J385" s="206" t="str">
        <f>J375</f>
        <v>Филиал ПАО "МРСК Северо-Запада" "Вологдаэнерго"</v>
      </c>
      <c r="K385" s="52"/>
      <c r="L385" s="155"/>
    </row>
    <row r="386" spans="1:12" s="93" customFormat="1" ht="12" customHeight="1" x14ac:dyDescent="0.25">
      <c r="A386" s="185"/>
      <c r="B386" s="207"/>
      <c r="C386" s="207"/>
      <c r="D386" s="207"/>
      <c r="E386" s="15" t="s">
        <v>415</v>
      </c>
      <c r="F386" s="8" t="s">
        <v>328</v>
      </c>
      <c r="G386" s="86">
        <v>1.8</v>
      </c>
      <c r="H386" s="86">
        <v>2.2999999999999998</v>
      </c>
      <c r="I386" s="86">
        <v>1.9</v>
      </c>
      <c r="J386" s="207"/>
      <c r="K386" s="52"/>
      <c r="L386" s="155"/>
    </row>
    <row r="387" spans="1:12" s="93" customFormat="1" ht="12" customHeight="1" x14ac:dyDescent="0.25">
      <c r="A387" s="185"/>
      <c r="B387" s="207"/>
      <c r="C387" s="207"/>
      <c r="D387" s="207"/>
      <c r="E387" s="15" t="s">
        <v>295</v>
      </c>
      <c r="F387" s="6" t="s">
        <v>352</v>
      </c>
      <c r="G387" s="86">
        <v>0.1</v>
      </c>
      <c r="H387" s="86">
        <v>0.1</v>
      </c>
      <c r="I387" s="86">
        <v>0.2</v>
      </c>
      <c r="J387" s="207"/>
      <c r="K387" s="52"/>
      <c r="L387" s="155"/>
    </row>
    <row r="388" spans="1:12" s="93" customFormat="1" ht="12" customHeight="1" x14ac:dyDescent="0.25">
      <c r="A388" s="185"/>
      <c r="B388" s="207"/>
      <c r="C388" s="207"/>
      <c r="D388" s="207"/>
      <c r="E388" s="15" t="s">
        <v>296</v>
      </c>
      <c r="F388" s="6" t="s">
        <v>406</v>
      </c>
      <c r="G388" s="86">
        <v>1.3</v>
      </c>
      <c r="H388" s="86">
        <v>1.5</v>
      </c>
      <c r="I388" s="86">
        <v>1.3</v>
      </c>
      <c r="J388" s="207"/>
      <c r="K388" s="52"/>
      <c r="L388" s="155"/>
    </row>
    <row r="389" spans="1:12" s="93" customFormat="1" ht="12" customHeight="1" x14ac:dyDescent="0.25">
      <c r="A389" s="185"/>
      <c r="B389" s="207"/>
      <c r="C389" s="207"/>
      <c r="D389" s="207"/>
      <c r="E389" s="15" t="s">
        <v>297</v>
      </c>
      <c r="F389" s="6" t="s">
        <v>334</v>
      </c>
      <c r="G389" s="86">
        <v>0.1</v>
      </c>
      <c r="H389" s="86">
        <v>0.2</v>
      </c>
      <c r="I389" s="86">
        <v>0.2</v>
      </c>
      <c r="J389" s="207"/>
      <c r="K389" s="52"/>
      <c r="L389" s="155"/>
    </row>
    <row r="390" spans="1:12" s="93" customFormat="1" ht="12" customHeight="1" x14ac:dyDescent="0.25">
      <c r="A390" s="185"/>
      <c r="B390" s="207"/>
      <c r="C390" s="207"/>
      <c r="D390" s="207"/>
      <c r="E390" s="15" t="s">
        <v>298</v>
      </c>
      <c r="F390" s="6" t="str">
        <f>F388</f>
        <v>АО "ВОЭК" ПО "Череповецкое"</v>
      </c>
      <c r="G390" s="86">
        <v>0.6</v>
      </c>
      <c r="H390" s="86">
        <v>0.8</v>
      </c>
      <c r="I390" s="86">
        <v>0.8</v>
      </c>
      <c r="J390" s="207"/>
      <c r="K390" s="52"/>
      <c r="L390" s="155"/>
    </row>
    <row r="391" spans="1:12" s="93" customFormat="1" ht="12" customHeight="1" x14ac:dyDescent="0.25">
      <c r="A391" s="185"/>
      <c r="B391" s="207"/>
      <c r="C391" s="207"/>
      <c r="D391" s="207"/>
      <c r="E391" s="15" t="s">
        <v>299</v>
      </c>
      <c r="F391" s="6" t="str">
        <f>F390</f>
        <v>АО "ВОЭК" ПО "Череповецкое"</v>
      </c>
      <c r="G391" s="86">
        <v>0.5</v>
      </c>
      <c r="H391" s="86">
        <v>0.6</v>
      </c>
      <c r="I391" s="86">
        <v>0.6</v>
      </c>
      <c r="J391" s="207"/>
      <c r="K391" s="52"/>
      <c r="L391" s="155"/>
    </row>
    <row r="392" spans="1:12" s="93" customFormat="1" ht="12" customHeight="1" x14ac:dyDescent="0.25">
      <c r="A392" s="185"/>
      <c r="B392" s="207"/>
      <c r="C392" s="207"/>
      <c r="D392" s="207"/>
      <c r="E392" s="15" t="s">
        <v>300</v>
      </c>
      <c r="F392" s="6" t="s">
        <v>334</v>
      </c>
      <c r="G392" s="86">
        <v>0</v>
      </c>
      <c r="H392" s="86">
        <v>0</v>
      </c>
      <c r="I392" s="86">
        <v>0.1</v>
      </c>
      <c r="J392" s="207"/>
      <c r="K392" s="53">
        <f>SUM(I388:I393)</f>
        <v>3</v>
      </c>
      <c r="L392" s="155"/>
    </row>
    <row r="393" spans="1:12" s="93" customFormat="1" ht="12" customHeight="1" x14ac:dyDescent="0.25">
      <c r="A393" s="185"/>
      <c r="B393" s="207"/>
      <c r="C393" s="207"/>
      <c r="D393" s="207"/>
      <c r="E393" s="15" t="s">
        <v>301</v>
      </c>
      <c r="F393" s="6" t="s">
        <v>92</v>
      </c>
      <c r="G393" s="86">
        <v>0</v>
      </c>
      <c r="H393" s="86">
        <v>0</v>
      </c>
      <c r="I393" s="86">
        <v>0</v>
      </c>
      <c r="J393" s="207"/>
      <c r="K393" s="52"/>
      <c r="L393" s="155"/>
    </row>
    <row r="394" spans="1:12" s="93" customFormat="1" ht="12" customHeight="1" x14ac:dyDescent="0.25">
      <c r="A394" s="185"/>
      <c r="B394" s="207"/>
      <c r="C394" s="207"/>
      <c r="D394" s="207"/>
      <c r="E394" s="15" t="s">
        <v>302</v>
      </c>
      <c r="F394" s="6" t="str">
        <f>F388</f>
        <v>АО "ВОЭК" ПО "Череповецкое"</v>
      </c>
      <c r="G394" s="86">
        <v>0.1</v>
      </c>
      <c r="H394" s="86">
        <v>0.2</v>
      </c>
      <c r="I394" s="86">
        <v>0.2</v>
      </c>
      <c r="J394" s="207"/>
      <c r="K394" s="52"/>
      <c r="L394" s="155"/>
    </row>
    <row r="395" spans="1:12" s="93" customFormat="1" ht="12" customHeight="1" x14ac:dyDescent="0.25">
      <c r="A395" s="185"/>
      <c r="B395" s="207"/>
      <c r="C395" s="207"/>
      <c r="D395" s="207"/>
      <c r="E395" s="15" t="s">
        <v>303</v>
      </c>
      <c r="F395" s="6"/>
      <c r="G395" s="86">
        <v>0</v>
      </c>
      <c r="H395" s="86">
        <v>0</v>
      </c>
      <c r="I395" s="86">
        <v>0</v>
      </c>
      <c r="J395" s="207"/>
      <c r="K395" s="52"/>
      <c r="L395" s="155"/>
    </row>
    <row r="396" spans="1:12" s="93" customFormat="1" ht="12" customHeight="1" x14ac:dyDescent="0.25">
      <c r="A396" s="185"/>
      <c r="B396" s="207"/>
      <c r="C396" s="207"/>
      <c r="D396" s="207"/>
      <c r="E396" s="15" t="s">
        <v>304</v>
      </c>
      <c r="F396" s="6" t="str">
        <f>F394</f>
        <v>АО "ВОЭК" ПО "Череповецкое"</v>
      </c>
      <c r="G396" s="86">
        <v>0.1</v>
      </c>
      <c r="H396" s="86">
        <v>0.2</v>
      </c>
      <c r="I396" s="86">
        <v>0.2</v>
      </c>
      <c r="J396" s="207"/>
      <c r="K396" s="52"/>
      <c r="L396" s="155"/>
    </row>
    <row r="397" spans="1:12" s="93" customFormat="1" ht="12" customHeight="1" x14ac:dyDescent="0.25">
      <c r="A397" s="185"/>
      <c r="B397" s="207"/>
      <c r="C397" s="207"/>
      <c r="D397" s="207"/>
      <c r="E397" s="15" t="s">
        <v>305</v>
      </c>
      <c r="F397" s="213" t="s">
        <v>400</v>
      </c>
      <c r="G397" s="86">
        <v>1.1000000000000001</v>
      </c>
      <c r="H397" s="86">
        <v>1.1000000000000001</v>
      </c>
      <c r="I397" s="86">
        <v>1</v>
      </c>
      <c r="J397" s="207"/>
      <c r="K397" s="52"/>
      <c r="L397" s="155"/>
    </row>
    <row r="398" spans="1:12" s="93" customFormat="1" ht="12" customHeight="1" x14ac:dyDescent="0.25">
      <c r="A398" s="185"/>
      <c r="B398" s="208"/>
      <c r="C398" s="207"/>
      <c r="D398" s="207"/>
      <c r="E398" s="15" t="s">
        <v>306</v>
      </c>
      <c r="F398" s="213"/>
      <c r="G398" s="86">
        <v>0.8</v>
      </c>
      <c r="H398" s="86">
        <v>0.8</v>
      </c>
      <c r="I398" s="86">
        <v>0.8</v>
      </c>
      <c r="J398" s="207"/>
      <c r="K398" s="156" t="s">
        <v>413</v>
      </c>
      <c r="L398" s="155"/>
    </row>
    <row r="399" spans="1:12" s="93" customFormat="1" ht="12.75" customHeight="1" x14ac:dyDescent="0.25">
      <c r="A399" s="185"/>
      <c r="B399" s="180"/>
      <c r="C399" s="207"/>
      <c r="D399" s="207"/>
      <c r="E399" s="9" t="s">
        <v>307</v>
      </c>
      <c r="F399" s="6"/>
      <c r="G399" s="165">
        <f>SUM(G385:G398)</f>
        <v>6.7</v>
      </c>
      <c r="H399" s="165">
        <f>SUM(H385:H398)</f>
        <v>8.1</v>
      </c>
      <c r="I399" s="165">
        <f>SUM(I385:I398)</f>
        <v>7.5</v>
      </c>
      <c r="J399" s="207"/>
      <c r="K399" s="52">
        <v>8.5</v>
      </c>
      <c r="L399" s="155"/>
    </row>
    <row r="400" spans="1:12" s="93" customFormat="1" ht="12" hidden="1" customHeight="1" x14ac:dyDescent="0.25">
      <c r="A400" s="185"/>
      <c r="B400" s="180"/>
      <c r="C400" s="207"/>
      <c r="D400" s="207"/>
      <c r="E400" s="167" t="s">
        <v>361</v>
      </c>
      <c r="F400" s="36"/>
      <c r="G400" s="165">
        <f>$K$399*$Q$17/$Q$12</f>
        <v>6</v>
      </c>
      <c r="H400" s="165">
        <f>$K$399*$Q$23/$Q$12</f>
        <v>7</v>
      </c>
      <c r="I400" s="165">
        <f>$K$399*$Q$35/$Q$12</f>
        <v>6.4</v>
      </c>
      <c r="J400" s="207"/>
      <c r="K400" s="52"/>
      <c r="L400" s="155"/>
    </row>
    <row r="401" spans="1:14" s="93" customFormat="1" ht="12" hidden="1" customHeight="1" x14ac:dyDescent="0.25">
      <c r="A401" s="185"/>
      <c r="B401" s="180"/>
      <c r="C401" s="208"/>
      <c r="D401" s="208"/>
      <c r="E401" s="167" t="s">
        <v>362</v>
      </c>
      <c r="F401" s="167"/>
      <c r="G401" s="144">
        <f>G399/G400</f>
        <v>1.117</v>
      </c>
      <c r="H401" s="144">
        <f t="shared" ref="H401" si="80">H399/H400</f>
        <v>1.157</v>
      </c>
      <c r="I401" s="144">
        <f t="shared" ref="I401" si="81">I399/I400</f>
        <v>1.1719999999999999</v>
      </c>
      <c r="J401" s="208"/>
      <c r="K401" s="52"/>
      <c r="L401" s="155"/>
    </row>
    <row r="402" spans="1:14" s="93" customFormat="1" ht="12" customHeight="1" x14ac:dyDescent="0.25">
      <c r="A402" s="185"/>
      <c r="B402" s="199" t="s">
        <v>308</v>
      </c>
      <c r="C402" s="206" t="s">
        <v>309</v>
      </c>
      <c r="D402" s="206" t="s">
        <v>310</v>
      </c>
      <c r="E402" s="15" t="s">
        <v>311</v>
      </c>
      <c r="F402" s="214" t="s">
        <v>328</v>
      </c>
      <c r="G402" s="94">
        <v>0</v>
      </c>
      <c r="H402" s="94">
        <v>0</v>
      </c>
      <c r="I402" s="94">
        <v>0</v>
      </c>
      <c r="J402" s="256" t="str">
        <f>J385</f>
        <v>Филиал ПАО "МРСК Северо-Запада" "Вологдаэнерго"</v>
      </c>
      <c r="K402" s="52"/>
      <c r="L402" s="155"/>
    </row>
    <row r="403" spans="1:14" s="93" customFormat="1" ht="12" customHeight="1" x14ac:dyDescent="0.25">
      <c r="A403" s="185"/>
      <c r="B403" s="199"/>
      <c r="C403" s="207"/>
      <c r="D403" s="207"/>
      <c r="E403" s="15" t="s">
        <v>409</v>
      </c>
      <c r="F403" s="214"/>
      <c r="G403" s="86">
        <v>0.3</v>
      </c>
      <c r="H403" s="86">
        <v>0.4</v>
      </c>
      <c r="I403" s="86">
        <v>0.2</v>
      </c>
      <c r="J403" s="257"/>
      <c r="K403" s="52"/>
      <c r="L403" s="155"/>
    </row>
    <row r="404" spans="1:14" s="93" customFormat="1" ht="12" customHeight="1" x14ac:dyDescent="0.25">
      <c r="A404" s="185"/>
      <c r="B404" s="199"/>
      <c r="C404" s="207"/>
      <c r="D404" s="207"/>
      <c r="E404" s="15" t="s">
        <v>312</v>
      </c>
      <c r="F404" s="15"/>
      <c r="G404" s="86">
        <v>0.1</v>
      </c>
      <c r="H404" s="86">
        <v>0.1</v>
      </c>
      <c r="I404" s="86">
        <v>0.2</v>
      </c>
      <c r="J404" s="257"/>
      <c r="K404" s="52"/>
      <c r="L404" s="155"/>
    </row>
    <row r="405" spans="1:14" s="93" customFormat="1" ht="12" customHeight="1" x14ac:dyDescent="0.25">
      <c r="A405" s="185"/>
      <c r="B405" s="199"/>
      <c r="C405" s="207"/>
      <c r="D405" s="207"/>
      <c r="E405" s="15" t="s">
        <v>313</v>
      </c>
      <c r="F405" s="203" t="str">
        <f>F394</f>
        <v>АО "ВОЭК" ПО "Череповецкое"</v>
      </c>
      <c r="G405" s="86">
        <v>0.2</v>
      </c>
      <c r="H405" s="86">
        <v>0.2</v>
      </c>
      <c r="I405" s="86">
        <v>0.3</v>
      </c>
      <c r="J405" s="257"/>
      <c r="K405" s="52"/>
      <c r="L405" s="155"/>
    </row>
    <row r="406" spans="1:14" s="93" customFormat="1" ht="12" customHeight="1" x14ac:dyDescent="0.25">
      <c r="A406" s="185"/>
      <c r="B406" s="199"/>
      <c r="C406" s="207"/>
      <c r="D406" s="207"/>
      <c r="E406" s="15" t="s">
        <v>314</v>
      </c>
      <c r="F406" s="205"/>
      <c r="G406" s="86">
        <v>0.1</v>
      </c>
      <c r="H406" s="86">
        <v>0.1</v>
      </c>
      <c r="I406" s="86">
        <v>0.1</v>
      </c>
      <c r="J406" s="257"/>
      <c r="K406" s="52"/>
      <c r="L406" s="155"/>
    </row>
    <row r="407" spans="1:14" s="93" customFormat="1" ht="12" customHeight="1" x14ac:dyDescent="0.25">
      <c r="A407" s="185"/>
      <c r="B407" s="199"/>
      <c r="C407" s="207"/>
      <c r="D407" s="207"/>
      <c r="E407" s="15" t="s">
        <v>315</v>
      </c>
      <c r="F407" s="15"/>
      <c r="G407" s="86">
        <v>0.1</v>
      </c>
      <c r="H407" s="86">
        <v>0.1</v>
      </c>
      <c r="I407" s="86">
        <v>0.1</v>
      </c>
      <c r="J407" s="257"/>
      <c r="K407" s="52"/>
      <c r="L407" s="155"/>
    </row>
    <row r="408" spans="1:14" s="93" customFormat="1" ht="12" customHeight="1" x14ac:dyDescent="0.25">
      <c r="A408" s="185"/>
      <c r="B408" s="199"/>
      <c r="C408" s="207"/>
      <c r="D408" s="207"/>
      <c r="E408" s="15" t="s">
        <v>316</v>
      </c>
      <c r="F408" s="15"/>
      <c r="G408" s="86">
        <v>0.2</v>
      </c>
      <c r="H408" s="86">
        <v>0.2</v>
      </c>
      <c r="I408" s="86">
        <v>0.2</v>
      </c>
      <c r="J408" s="257"/>
      <c r="K408" s="52"/>
      <c r="L408" s="155"/>
    </row>
    <row r="409" spans="1:14" s="93" customFormat="1" ht="12" customHeight="1" x14ac:dyDescent="0.25">
      <c r="A409" s="185"/>
      <c r="B409" s="199"/>
      <c r="C409" s="207"/>
      <c r="D409" s="207"/>
      <c r="E409" s="15" t="s">
        <v>317</v>
      </c>
      <c r="F409" s="15"/>
      <c r="G409" s="86">
        <v>0.1</v>
      </c>
      <c r="H409" s="86">
        <v>0.1</v>
      </c>
      <c r="I409" s="86">
        <v>0.1</v>
      </c>
      <c r="J409" s="257"/>
      <c r="K409" s="52" t="s">
        <v>363</v>
      </c>
      <c r="L409" s="155"/>
    </row>
    <row r="410" spans="1:14" s="93" customFormat="1" ht="12.75" customHeight="1" x14ac:dyDescent="0.25">
      <c r="A410" s="185"/>
      <c r="B410" s="199"/>
      <c r="C410" s="207"/>
      <c r="D410" s="207"/>
      <c r="E410" s="76" t="s">
        <v>318</v>
      </c>
      <c r="F410" s="15"/>
      <c r="G410" s="165">
        <f>SUM(G402:G409)</f>
        <v>1.1000000000000001</v>
      </c>
      <c r="H410" s="165">
        <f>SUM(H402:H409)</f>
        <v>1.2</v>
      </c>
      <c r="I410" s="165">
        <f>SUM(I402:I409)</f>
        <v>1.2</v>
      </c>
      <c r="J410" s="257"/>
      <c r="K410" s="52">
        <v>1.4</v>
      </c>
      <c r="L410" s="155"/>
    </row>
    <row r="411" spans="1:14" s="93" customFormat="1" ht="12" hidden="1" customHeight="1" x14ac:dyDescent="0.25">
      <c r="A411" s="185"/>
      <c r="B411" s="187"/>
      <c r="C411" s="207"/>
      <c r="D411" s="207"/>
      <c r="E411" s="167" t="s">
        <v>361</v>
      </c>
      <c r="F411" s="167"/>
      <c r="G411" s="128">
        <f>$K$410*$Q$17/$Q$12</f>
        <v>0.99</v>
      </c>
      <c r="H411" s="128">
        <f>$K$410*$Q$23/$Q$12</f>
        <v>1.1499999999999999</v>
      </c>
      <c r="I411" s="128">
        <f>$K$410*$Q$35/$Q$12</f>
        <v>1.06</v>
      </c>
      <c r="J411" s="257"/>
      <c r="K411" s="52"/>
      <c r="M411" s="155" t="s">
        <v>353</v>
      </c>
    </row>
    <row r="412" spans="1:14" s="93" customFormat="1" ht="12" hidden="1" customHeight="1" x14ac:dyDescent="0.25">
      <c r="A412" s="185"/>
      <c r="B412" s="187"/>
      <c r="C412" s="208"/>
      <c r="D412" s="208"/>
      <c r="E412" s="167" t="s">
        <v>362</v>
      </c>
      <c r="F412" s="36"/>
      <c r="G412" s="144">
        <f>G410/G411</f>
        <v>1.111</v>
      </c>
      <c r="H412" s="144">
        <f>H410/H411</f>
        <v>1.0429999999999999</v>
      </c>
      <c r="I412" s="144">
        <f t="shared" ref="I412" si="82">I410/I411</f>
        <v>1.1319999999999999</v>
      </c>
      <c r="J412" s="258"/>
      <c r="L412" s="155">
        <f>80.8+89.8</f>
        <v>170.6</v>
      </c>
      <c r="M412" s="115">
        <f>59.6+79.4</f>
        <v>139</v>
      </c>
      <c r="N412" s="115">
        <f>88.7+76.8</f>
        <v>165.5</v>
      </c>
    </row>
    <row r="413" spans="1:14" s="92" customFormat="1" ht="24.75" customHeight="1" x14ac:dyDescent="0.25">
      <c r="A413" s="40"/>
      <c r="B413" s="187" t="s">
        <v>28</v>
      </c>
      <c r="C413" s="206"/>
      <c r="D413" s="206" t="s">
        <v>29</v>
      </c>
      <c r="E413" s="187"/>
      <c r="F413" s="181" t="s">
        <v>356</v>
      </c>
      <c r="G413" s="165">
        <f>G122+G125+G130+G204+G136+G213+G216+G224+G227</f>
        <v>195.2</v>
      </c>
      <c r="H413" s="165">
        <f>H122+H125+H130+H204+H136+H213+H216+H224+H227</f>
        <v>200.2</v>
      </c>
      <c r="I413" s="165">
        <f t="shared" ref="I413" si="83">I122+I125+I130+I204+I136+I213+I216+I224+I227</f>
        <v>187.7</v>
      </c>
      <c r="J413" s="206" t="str">
        <f>J227</f>
        <v>ПАО "Северсталь"</v>
      </c>
      <c r="K413" s="107">
        <f>K122+K125+K130+K136+K207+K213+K216+K224+K227</f>
        <v>196.4</v>
      </c>
      <c r="L413" s="63">
        <f>L139+L230</f>
        <v>195.2</v>
      </c>
      <c r="M413" s="63">
        <f>M139+M230</f>
        <v>200.2</v>
      </c>
      <c r="N413" s="63">
        <f>N139+N230</f>
        <v>187.7</v>
      </c>
    </row>
    <row r="414" spans="1:14" s="92" customFormat="1" ht="12" hidden="1" customHeight="1" x14ac:dyDescent="0.25">
      <c r="A414" s="29"/>
      <c r="B414" s="187"/>
      <c r="C414" s="207"/>
      <c r="D414" s="207"/>
      <c r="E414" s="167" t="s">
        <v>361</v>
      </c>
      <c r="F414" s="36"/>
      <c r="G414" s="165">
        <f>$K$413*$Q$17/$Q$12</f>
        <v>139</v>
      </c>
      <c r="H414" s="165">
        <f>$K$413*$Q$23/$Q$12</f>
        <v>160.69999999999999</v>
      </c>
      <c r="I414" s="165">
        <f>$K$413*$Q$35/$Q$12</f>
        <v>148.1</v>
      </c>
      <c r="J414" s="207"/>
      <c r="K414" s="91"/>
      <c r="L414" s="114">
        <f>G413-L413</f>
        <v>0</v>
      </c>
      <c r="M414" s="114">
        <f t="shared" ref="M414:N414" si="84">H413-M413</f>
        <v>0</v>
      </c>
      <c r="N414" s="114">
        <f t="shared" si="84"/>
        <v>0</v>
      </c>
    </row>
    <row r="415" spans="1:14" s="92" customFormat="1" ht="12" hidden="1" customHeight="1" x14ac:dyDescent="0.25">
      <c r="A415" s="29"/>
      <c r="B415" s="187"/>
      <c r="C415" s="208"/>
      <c r="D415" s="208"/>
      <c r="E415" s="167" t="s">
        <v>362</v>
      </c>
      <c r="F415" s="36"/>
      <c r="G415" s="144">
        <f>G413/G414</f>
        <v>1.4039999999999999</v>
      </c>
      <c r="H415" s="144">
        <f>H413/H414</f>
        <v>1.246</v>
      </c>
      <c r="I415" s="144">
        <f t="shared" ref="I415" si="85">I413/I414</f>
        <v>1.2669999999999999</v>
      </c>
      <c r="J415" s="208"/>
      <c r="K415" s="91"/>
      <c r="L415" s="110"/>
      <c r="M415" s="110"/>
      <c r="N415" s="110"/>
    </row>
    <row r="416" spans="1:14" s="92" customFormat="1" ht="12" hidden="1" customHeight="1" x14ac:dyDescent="0.25">
      <c r="A416" s="29"/>
      <c r="B416" s="187"/>
      <c r="C416" s="187" t="s">
        <v>192</v>
      </c>
      <c r="D416" s="187" t="s">
        <v>191</v>
      </c>
      <c r="E416" s="11" t="s">
        <v>121</v>
      </c>
      <c r="F416" s="181"/>
      <c r="G416" s="165"/>
      <c r="H416" s="165"/>
      <c r="I416" s="165"/>
      <c r="J416" s="187"/>
      <c r="K416" s="91"/>
      <c r="L416" s="111"/>
    </row>
    <row r="417" spans="1:14" s="92" customFormat="1" ht="12" customHeight="1" x14ac:dyDescent="0.25">
      <c r="A417" s="30"/>
      <c r="B417" s="195" t="s">
        <v>264</v>
      </c>
      <c r="C417" s="195"/>
      <c r="D417" s="195"/>
      <c r="E417" s="195"/>
      <c r="F417" s="195"/>
      <c r="G417" s="165">
        <f>G139+G230</f>
        <v>320.89999999999998</v>
      </c>
      <c r="H417" s="165">
        <f>H139+H230</f>
        <v>364.7</v>
      </c>
      <c r="I417" s="165">
        <f t="shared" ref="I417" si="86">I139+I230</f>
        <v>326.39999999999998</v>
      </c>
      <c r="J417" s="187"/>
      <c r="K417" s="51">
        <f>K139+K230</f>
        <v>352.1</v>
      </c>
      <c r="L417" s="64"/>
      <c r="M417" s="64"/>
      <c r="N417" s="64"/>
    </row>
    <row r="418" spans="1:14" ht="12" hidden="1" customHeight="1" x14ac:dyDescent="0.2">
      <c r="E418" s="167" t="s">
        <v>361</v>
      </c>
      <c r="F418" s="36"/>
      <c r="G418" s="165">
        <f>$K$417*$Q$17/$Q$12</f>
        <v>249.2</v>
      </c>
      <c r="H418" s="165">
        <f>$K$417*$Q$23/$Q$12</f>
        <v>288.10000000000002</v>
      </c>
      <c r="I418" s="165">
        <f>$K$417*$Q$35/$Q$12</f>
        <v>265.5</v>
      </c>
      <c r="J418" s="5"/>
    </row>
    <row r="419" spans="1:14" ht="12" hidden="1" customHeight="1" x14ac:dyDescent="0.2">
      <c r="E419" s="167" t="s">
        <v>362</v>
      </c>
      <c r="F419" s="36"/>
      <c r="G419" s="144">
        <f>G417/G418</f>
        <v>1.288</v>
      </c>
      <c r="H419" s="144">
        <f t="shared" ref="H419" si="87">H417/H418</f>
        <v>1.266</v>
      </c>
      <c r="I419" s="144">
        <f t="shared" ref="I419" si="88">I417/I418</f>
        <v>1.2290000000000001</v>
      </c>
    </row>
  </sheetData>
  <mergeCells count="173">
    <mergeCell ref="J338:J342"/>
    <mergeCell ref="J219:J224"/>
    <mergeCell ref="C413:C415"/>
    <mergeCell ref="J413:J415"/>
    <mergeCell ref="D413:D415"/>
    <mergeCell ref="J375:J384"/>
    <mergeCell ref="D375:D384"/>
    <mergeCell ref="C375:C384"/>
    <mergeCell ref="J385:J401"/>
    <mergeCell ref="D385:D401"/>
    <mergeCell ref="C385:C401"/>
    <mergeCell ref="D402:D412"/>
    <mergeCell ref="C402:C412"/>
    <mergeCell ref="J402:J412"/>
    <mergeCell ref="F375:F376"/>
    <mergeCell ref="F377:F378"/>
    <mergeCell ref="F379:F380"/>
    <mergeCell ref="J308:J337"/>
    <mergeCell ref="C343:C364"/>
    <mergeCell ref="D343:D364"/>
    <mergeCell ref="J343:J364"/>
    <mergeCell ref="D365:D374"/>
    <mergeCell ref="C365:C374"/>
    <mergeCell ref="J365:J374"/>
    <mergeCell ref="F346:F349"/>
    <mergeCell ref="F319:F320"/>
    <mergeCell ref="F321:F322"/>
    <mergeCell ref="F310:F311"/>
    <mergeCell ref="F357:F358"/>
    <mergeCell ref="F365:F366"/>
    <mergeCell ref="F312:F313"/>
    <mergeCell ref="F314:F315"/>
    <mergeCell ref="F316:F318"/>
    <mergeCell ref="J234:J265"/>
    <mergeCell ref="J266:J295"/>
    <mergeCell ref="D266:D295"/>
    <mergeCell ref="C266:C295"/>
    <mergeCell ref="D296:D307"/>
    <mergeCell ref="C296:C307"/>
    <mergeCell ref="J296:J307"/>
    <mergeCell ref="F277:F281"/>
    <mergeCell ref="F287:F288"/>
    <mergeCell ref="F289:F290"/>
    <mergeCell ref="F297:F298"/>
    <mergeCell ref="F274:F275"/>
    <mergeCell ref="F242:F243"/>
    <mergeCell ref="F244:F246"/>
    <mergeCell ref="F247:F249"/>
    <mergeCell ref="F250:F251"/>
    <mergeCell ref="F252:F258"/>
    <mergeCell ref="F236:F237"/>
    <mergeCell ref="F266:F267"/>
    <mergeCell ref="F268:F269"/>
    <mergeCell ref="F270:F271"/>
    <mergeCell ref="F272:F273"/>
    <mergeCell ref="J133:J138"/>
    <mergeCell ref="C210:C215"/>
    <mergeCell ref="C216:C218"/>
    <mergeCell ref="C219:C226"/>
    <mergeCell ref="B230:D232"/>
    <mergeCell ref="C227:C229"/>
    <mergeCell ref="J227:J229"/>
    <mergeCell ref="J216:J218"/>
    <mergeCell ref="D204:D229"/>
    <mergeCell ref="J154:J183"/>
    <mergeCell ref="C184:C186"/>
    <mergeCell ref="J184:J186"/>
    <mergeCell ref="C187:C203"/>
    <mergeCell ref="J187:J203"/>
    <mergeCell ref="D142:D203"/>
    <mergeCell ref="D112:D138"/>
    <mergeCell ref="B139:D141"/>
    <mergeCell ref="C119:C124"/>
    <mergeCell ref="J119:J124"/>
    <mergeCell ref="C125:C127"/>
    <mergeCell ref="J125:J127"/>
    <mergeCell ref="C128:C132"/>
    <mergeCell ref="J128:J132"/>
    <mergeCell ref="C204:C209"/>
    <mergeCell ref="J204:J209"/>
    <mergeCell ref="C142:C153"/>
    <mergeCell ref="J142:J153"/>
    <mergeCell ref="F174:F179"/>
    <mergeCell ref="F187:F190"/>
    <mergeCell ref="F191:F192"/>
    <mergeCell ref="F193:F194"/>
    <mergeCell ref="F143:F144"/>
    <mergeCell ref="J13:J42"/>
    <mergeCell ref="J43:J74"/>
    <mergeCell ref="C43:C74"/>
    <mergeCell ref="C75:C111"/>
    <mergeCell ref="D13:D111"/>
    <mergeCell ref="J75:J111"/>
    <mergeCell ref="J112:J118"/>
    <mergeCell ref="C112:C118"/>
    <mergeCell ref="F107:F108"/>
    <mergeCell ref="F21:F22"/>
    <mergeCell ref="F93:F94"/>
    <mergeCell ref="F96:F97"/>
    <mergeCell ref="F98:F99"/>
    <mergeCell ref="F105:F106"/>
    <mergeCell ref="F51:F52"/>
    <mergeCell ref="F15:F16"/>
    <mergeCell ref="F17:F18"/>
    <mergeCell ref="F19:F20"/>
    <mergeCell ref="C13:C42"/>
    <mergeCell ref="C154:C183"/>
    <mergeCell ref="C133:C138"/>
    <mergeCell ref="D234:D265"/>
    <mergeCell ref="C234:C265"/>
    <mergeCell ref="D308:D337"/>
    <mergeCell ref="C308:C337"/>
    <mergeCell ref="F53:F55"/>
    <mergeCell ref="F56:F58"/>
    <mergeCell ref="F59:F60"/>
    <mergeCell ref="F61:F67"/>
    <mergeCell ref="F13:F14"/>
    <mergeCell ref="F112:F116"/>
    <mergeCell ref="F119:F122"/>
    <mergeCell ref="F204:F207"/>
    <mergeCell ref="F128:F130"/>
    <mergeCell ref="F85:F87"/>
    <mergeCell ref="F325:F326"/>
    <mergeCell ref="F328:F333"/>
    <mergeCell ref="F323:F324"/>
    <mergeCell ref="B385:B398"/>
    <mergeCell ref="B375:B382"/>
    <mergeCell ref="F397:F398"/>
    <mergeCell ref="F402:F403"/>
    <mergeCell ref="F405:F406"/>
    <mergeCell ref="A343:A372"/>
    <mergeCell ref="B343:B362"/>
    <mergeCell ref="B308:B335"/>
    <mergeCell ref="F24:F28"/>
    <mergeCell ref="F34:F35"/>
    <mergeCell ref="F36:F37"/>
    <mergeCell ref="F43:F44"/>
    <mergeCell ref="F45:F46"/>
    <mergeCell ref="C338:C342"/>
    <mergeCell ref="D338:D342"/>
    <mergeCell ref="B365:B372"/>
    <mergeCell ref="F156:F157"/>
    <mergeCell ref="F158:F159"/>
    <mergeCell ref="F160:F161"/>
    <mergeCell ref="F195:F196"/>
    <mergeCell ref="F197:F198"/>
    <mergeCell ref="F199:F200"/>
    <mergeCell ref="F234:F235"/>
    <mergeCell ref="F343:F344"/>
    <mergeCell ref="C1:J1"/>
    <mergeCell ref="C2:J2"/>
    <mergeCell ref="C3:J3"/>
    <mergeCell ref="C5:J5"/>
    <mergeCell ref="C4:J4"/>
    <mergeCell ref="B417:F417"/>
    <mergeCell ref="B13:B138"/>
    <mergeCell ref="B234:B263"/>
    <mergeCell ref="F133:F136"/>
    <mergeCell ref="F210:F213"/>
    <mergeCell ref="F219:F224"/>
    <mergeCell ref="B266:B293"/>
    <mergeCell ref="J210:J213"/>
    <mergeCell ref="B296:B305"/>
    <mergeCell ref="B142:B227"/>
    <mergeCell ref="F162:F164"/>
    <mergeCell ref="F165:F166"/>
    <mergeCell ref="F167:F168"/>
    <mergeCell ref="F169:F170"/>
    <mergeCell ref="F171:F172"/>
    <mergeCell ref="G204:G207"/>
    <mergeCell ref="H204:H207"/>
    <mergeCell ref="I204:I207"/>
    <mergeCell ref="B402:B410"/>
  </mergeCells>
  <phoneticPr fontId="8" type="noConversion"/>
  <conditionalFormatting sqref="F98">
    <cfRule type="expression" dxfId="3" priority="4" stopIfTrue="1">
      <formula>$CJ98&lt;&gt;""</formula>
    </cfRule>
  </conditionalFormatting>
  <conditionalFormatting sqref="F195">
    <cfRule type="expression" dxfId="2" priority="3" stopIfTrue="1">
      <formula>$CJ195&lt;&gt;""</formula>
    </cfRule>
  </conditionalFormatting>
  <conditionalFormatting sqref="F197">
    <cfRule type="expression" dxfId="1" priority="2" stopIfTrue="1">
      <formula>$CJ197&lt;&gt;""</formula>
    </cfRule>
  </conditionalFormatting>
  <conditionalFormatting sqref="F31">
    <cfRule type="expression" dxfId="0" priority="1" stopIfTrue="1">
      <formula>$BR31&lt;&gt;""</formula>
    </cfRule>
  </conditionalFormatting>
  <printOptions horizontalCentered="1"/>
  <pageMargins left="0.39370078740157483" right="0.39370078740157483" top="0.94488188976377963" bottom="0.78740157480314965" header="0.23622047244094491" footer="0.35433070866141736"/>
  <pageSetup paperSize="9" orientation="landscape" r:id="rId1"/>
  <headerFooter alignWithMargins="0">
    <oddFooter>&amp;R&amp;P</oddFooter>
  </headerFooter>
  <rowBreaks count="1" manualBreakCount="1">
    <brk id="23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2"/>
  <sheetViews>
    <sheetView topLeftCell="B1" zoomScaleNormal="100" zoomScaleSheetLayoutView="100" workbookViewId="0">
      <pane xSplit="4" ySplit="10" topLeftCell="F11" activePane="bottomRight" state="frozen"/>
      <selection activeCell="B1" sqref="B1"/>
      <selection pane="topRight" activeCell="F1" sqref="F1"/>
      <selection pane="bottomLeft" activeCell="B11" sqref="B11"/>
      <selection pane="bottomRight" activeCell="X88" sqref="X88"/>
    </sheetView>
  </sheetViews>
  <sheetFormatPr defaultRowHeight="12" customHeight="1" x14ac:dyDescent="0.2"/>
  <cols>
    <col min="1" max="1" width="7" style="112" hidden="1" customWidth="1"/>
    <col min="2" max="2" width="11.85546875" style="112" customWidth="1"/>
    <col min="3" max="3" width="14.28515625" style="129" customWidth="1"/>
    <col min="4" max="4" width="16.28515625" style="112" customWidth="1"/>
    <col min="5" max="5" width="20.5703125" style="2" customWidth="1"/>
    <col min="6" max="6" width="31.28515625" style="112" customWidth="1"/>
    <col min="7" max="7" width="9.85546875" style="112" customWidth="1"/>
    <col min="8" max="8" width="9" style="112" customWidth="1"/>
    <col min="9" max="9" width="10" style="112" customWidth="1"/>
    <col min="10" max="10" width="18.85546875" style="112" customWidth="1"/>
    <col min="11" max="11" width="8.85546875" style="91" hidden="1" customWidth="1"/>
    <col min="12" max="12" width="6.7109375" style="111" hidden="1" customWidth="1"/>
    <col min="13" max="13" width="7.42578125" style="112" hidden="1" customWidth="1"/>
    <col min="14" max="14" width="7.28515625" style="112" hidden="1" customWidth="1"/>
    <col min="15" max="15" width="3.42578125" style="112" hidden="1" customWidth="1"/>
    <col min="16" max="16" width="6.42578125" style="112" hidden="1" customWidth="1"/>
    <col min="17" max="19" width="8.85546875" style="112" hidden="1" customWidth="1"/>
    <col min="20" max="22" width="8.85546875" style="112" customWidth="1"/>
    <col min="23" max="16384" width="9.140625" style="112"/>
  </cols>
  <sheetData>
    <row r="1" spans="1:21" ht="12" customHeight="1" x14ac:dyDescent="0.2">
      <c r="B1" s="194" t="s">
        <v>19</v>
      </c>
      <c r="C1" s="194"/>
      <c r="D1" s="194"/>
      <c r="E1" s="194"/>
      <c r="F1" s="194"/>
      <c r="G1" s="194"/>
      <c r="H1" s="194"/>
      <c r="I1" s="194"/>
      <c r="J1" s="194"/>
    </row>
    <row r="2" spans="1:21" ht="12" customHeight="1" x14ac:dyDescent="0.2">
      <c r="B2" s="194" t="s">
        <v>20</v>
      </c>
      <c r="C2" s="194"/>
      <c r="D2" s="194"/>
      <c r="E2" s="194"/>
      <c r="F2" s="194"/>
      <c r="G2" s="194"/>
      <c r="H2" s="194"/>
      <c r="I2" s="194"/>
      <c r="J2" s="194"/>
    </row>
    <row r="3" spans="1:21" ht="12" customHeight="1" x14ac:dyDescent="0.2">
      <c r="B3" s="194" t="s">
        <v>364</v>
      </c>
      <c r="C3" s="194"/>
      <c r="D3" s="194"/>
      <c r="E3" s="194"/>
      <c r="F3" s="194"/>
      <c r="G3" s="194"/>
      <c r="H3" s="194"/>
      <c r="I3" s="194"/>
      <c r="J3" s="194"/>
    </row>
    <row r="4" spans="1:21" ht="12" customHeight="1" x14ac:dyDescent="0.2">
      <c r="B4" s="194" t="s">
        <v>34</v>
      </c>
      <c r="C4" s="194"/>
      <c r="D4" s="194"/>
      <c r="E4" s="194"/>
      <c r="F4" s="194"/>
      <c r="G4" s="194"/>
      <c r="H4" s="194"/>
      <c r="I4" s="194"/>
      <c r="J4" s="194"/>
    </row>
    <row r="5" spans="1:21" s="92" customFormat="1" ht="12" customHeight="1" x14ac:dyDescent="0.25">
      <c r="C5" s="3"/>
      <c r="E5" s="4"/>
      <c r="K5" s="91"/>
      <c r="L5" s="111"/>
    </row>
    <row r="6" spans="1:21" s="92" customFormat="1" ht="12" customHeight="1" x14ac:dyDescent="0.25">
      <c r="A6" s="23" t="s">
        <v>21</v>
      </c>
      <c r="B6" s="23" t="s">
        <v>2</v>
      </c>
      <c r="C6" s="23"/>
      <c r="D6" s="41" t="s">
        <v>14</v>
      </c>
      <c r="E6" s="26"/>
      <c r="F6" s="23" t="s">
        <v>7</v>
      </c>
      <c r="G6" s="46"/>
      <c r="H6" s="44" t="s">
        <v>336</v>
      </c>
      <c r="I6" s="46"/>
      <c r="J6" s="23" t="s">
        <v>9</v>
      </c>
      <c r="K6" s="91"/>
      <c r="L6" s="111"/>
    </row>
    <row r="7" spans="1:21" s="92" customFormat="1" ht="12" customHeight="1" x14ac:dyDescent="0.25">
      <c r="A7" s="29"/>
      <c r="B7" s="24" t="s">
        <v>3</v>
      </c>
      <c r="C7" s="24"/>
      <c r="D7" s="139" t="s">
        <v>15</v>
      </c>
      <c r="E7" s="27"/>
      <c r="F7" s="24" t="s">
        <v>13</v>
      </c>
      <c r="G7" s="47"/>
      <c r="H7" s="45" t="s">
        <v>8</v>
      </c>
      <c r="I7" s="47"/>
      <c r="J7" s="24" t="s">
        <v>10</v>
      </c>
      <c r="K7" s="91"/>
      <c r="L7" s="111"/>
    </row>
    <row r="8" spans="1:21" s="92" customFormat="1" ht="12" customHeight="1" x14ac:dyDescent="0.25">
      <c r="A8" s="29"/>
      <c r="B8" s="24" t="s">
        <v>4</v>
      </c>
      <c r="C8" s="24" t="s">
        <v>44</v>
      </c>
      <c r="D8" s="139" t="s">
        <v>16</v>
      </c>
      <c r="E8" s="27" t="s">
        <v>45</v>
      </c>
      <c r="F8" s="29"/>
      <c r="G8" s="47"/>
      <c r="H8" s="45" t="s">
        <v>1</v>
      </c>
      <c r="I8" s="47"/>
      <c r="J8" s="24" t="s">
        <v>11</v>
      </c>
      <c r="K8" s="91"/>
      <c r="L8" s="111"/>
    </row>
    <row r="9" spans="1:21" s="92" customFormat="1" ht="12" customHeight="1" x14ac:dyDescent="0.25">
      <c r="A9" s="29"/>
      <c r="B9" s="24" t="s">
        <v>5</v>
      </c>
      <c r="C9" s="24"/>
      <c r="D9" s="139" t="s">
        <v>17</v>
      </c>
      <c r="E9" s="27"/>
      <c r="F9" s="29"/>
      <c r="G9" s="48"/>
      <c r="H9" s="66">
        <f>'ПА, АОСН'!H10</f>
        <v>43271</v>
      </c>
      <c r="I9" s="48"/>
      <c r="J9" s="24" t="s">
        <v>12</v>
      </c>
      <c r="K9" s="91"/>
      <c r="L9" s="111"/>
    </row>
    <row r="10" spans="1:21" s="92" customFormat="1" ht="12" customHeight="1" x14ac:dyDescent="0.25">
      <c r="A10" s="30"/>
      <c r="B10" s="25"/>
      <c r="C10" s="25"/>
      <c r="D10" s="139" t="s">
        <v>6</v>
      </c>
      <c r="E10" s="28"/>
      <c r="F10" s="30"/>
      <c r="G10" s="130" t="str">
        <f>'ПА, АОСН'!G11</f>
        <v>4-00</v>
      </c>
      <c r="H10" s="130" t="str">
        <f>'ПА, АОСН'!H11</f>
        <v>10-00</v>
      </c>
      <c r="I10" s="130" t="str">
        <f>'ПА, АОСН'!I11</f>
        <v>22-00</v>
      </c>
      <c r="J10" s="25" t="s">
        <v>18</v>
      </c>
      <c r="K10" s="91"/>
      <c r="L10" s="111"/>
    </row>
    <row r="11" spans="1:21" s="92" customFormat="1" ht="12" customHeight="1" x14ac:dyDescent="0.25">
      <c r="A11" s="15"/>
      <c r="B11" s="21"/>
      <c r="C11" s="21"/>
      <c r="D11" s="130"/>
      <c r="E11" s="22"/>
      <c r="F11" s="21"/>
      <c r="G11" s="21"/>
      <c r="H11" s="21"/>
      <c r="I11" s="21"/>
      <c r="J11" s="21"/>
      <c r="K11" s="91"/>
      <c r="L11" s="111"/>
      <c r="Q11" s="149" t="s">
        <v>359</v>
      </c>
    </row>
    <row r="12" spans="1:21" ht="12" customHeight="1" x14ac:dyDescent="0.2">
      <c r="A12" s="95"/>
      <c r="B12" s="100"/>
      <c r="C12" s="207" t="str">
        <f>'ПА, АОСН'!C43</f>
        <v>ПС 220 Вологда-Южная</v>
      </c>
      <c r="D12" s="206" t="s">
        <v>339</v>
      </c>
      <c r="E12" s="96" t="str">
        <f>'ПА, АОСН'!E45</f>
        <v>ВЛ 110кВ ВПЗ-1</v>
      </c>
      <c r="F12" s="232" t="s">
        <v>43</v>
      </c>
      <c r="G12" s="158">
        <f>'ПА, АОСН'!G45</f>
        <v>5.3</v>
      </c>
      <c r="H12" s="158">
        <f>'ПА, АОСН'!H45</f>
        <v>5.14</v>
      </c>
      <c r="I12" s="158">
        <f>'ПА, АОСН'!I45</f>
        <v>4.47</v>
      </c>
      <c r="J12" s="207" t="str">
        <f>'ПА, АОСН'!J142</f>
        <v>Филиал ПАО "ФСК ЕЭС" Вологодское ПМЭС</v>
      </c>
      <c r="P12" s="78"/>
      <c r="Q12" s="113">
        <f>'ПА, АОСН'!Q12</f>
        <v>1978</v>
      </c>
      <c r="S12" s="147"/>
      <c r="T12" s="147"/>
      <c r="U12" s="147"/>
    </row>
    <row r="13" spans="1:21" ht="12" customHeight="1" x14ac:dyDescent="0.2">
      <c r="A13" s="95"/>
      <c r="B13" s="207" t="s">
        <v>185</v>
      </c>
      <c r="C13" s="207"/>
      <c r="D13" s="207"/>
      <c r="E13" s="96" t="str">
        <f>'ПА, АОСН'!E46</f>
        <v>ВЛ 110кВ ВПЗ-2</v>
      </c>
      <c r="F13" s="233"/>
      <c r="G13" s="158">
        <f>'ПА, АОСН'!G46</f>
        <v>4.82</v>
      </c>
      <c r="H13" s="158">
        <f>'ПА, АОСН'!H46</f>
        <v>4.5599999999999996</v>
      </c>
      <c r="I13" s="158">
        <f>'ПА, АОСН'!I46</f>
        <v>4.5199999999999996</v>
      </c>
      <c r="J13" s="207"/>
      <c r="Q13" s="149" t="s">
        <v>360</v>
      </c>
      <c r="S13" s="147"/>
      <c r="T13" s="147"/>
      <c r="U13" s="147"/>
    </row>
    <row r="14" spans="1:21" ht="12" customHeight="1" x14ac:dyDescent="0.2">
      <c r="A14" s="95"/>
      <c r="B14" s="207"/>
      <c r="C14" s="207"/>
      <c r="D14" s="207"/>
      <c r="E14" s="96" t="str">
        <f>'ПА, АОСН'!E47</f>
        <v>ВЛ 35кВ Можайское</v>
      </c>
      <c r="F14" s="141" t="s">
        <v>81</v>
      </c>
      <c r="G14" s="158">
        <f>'ПА, АОСН'!G47</f>
        <v>0</v>
      </c>
      <c r="H14" s="158">
        <f>'ПА, АОСН'!H47</f>
        <v>0</v>
      </c>
      <c r="I14" s="158">
        <f>'ПА, АОСН'!I47</f>
        <v>0</v>
      </c>
      <c r="J14" s="207"/>
      <c r="P14" s="79">
        <v>1</v>
      </c>
      <c r="Q14" s="116">
        <f>'ПА, АОСН'!Q14</f>
        <v>1439</v>
      </c>
      <c r="S14" s="147"/>
      <c r="T14" s="147"/>
      <c r="U14" s="147"/>
    </row>
    <row r="15" spans="1:21" ht="12" customHeight="1" x14ac:dyDescent="0.2">
      <c r="A15" s="95"/>
      <c r="B15" s="207"/>
      <c r="C15" s="207"/>
      <c r="D15" s="207"/>
      <c r="E15" s="96" t="str">
        <f>'ПА, АОСН'!E48</f>
        <v>ВЛ 35кВ Надеево</v>
      </c>
      <c r="F15" s="141" t="s">
        <v>81</v>
      </c>
      <c r="G15" s="158">
        <f>'ПА, АОСН'!G48</f>
        <v>0</v>
      </c>
      <c r="H15" s="158">
        <f>'ПА, АОСН'!H48</f>
        <v>0</v>
      </c>
      <c r="I15" s="158">
        <f>'ПА, АОСН'!I48</f>
        <v>0</v>
      </c>
      <c r="J15" s="207"/>
      <c r="P15" s="79">
        <f>P14+1</f>
        <v>2</v>
      </c>
      <c r="Q15" s="116">
        <f>'ПА, АОСН'!Q15</f>
        <v>1350</v>
      </c>
      <c r="S15" s="147"/>
      <c r="T15" s="147"/>
      <c r="U15" s="147"/>
    </row>
    <row r="16" spans="1:21" ht="12" customHeight="1" x14ac:dyDescent="0.2">
      <c r="A16" s="95"/>
      <c r="B16" s="207"/>
      <c r="C16" s="207"/>
      <c r="D16" s="207"/>
      <c r="E16" s="96" t="str">
        <f>'ПА, АОСН'!E49</f>
        <v>ВЛ 35кВ Молочное</v>
      </c>
      <c r="F16" s="141" t="str">
        <f>'ПА, АОСН'!F49</f>
        <v>АО "ВОЭК"</v>
      </c>
      <c r="G16" s="158">
        <f>'ПА, АОСН'!G49</f>
        <v>2.56</v>
      </c>
      <c r="H16" s="158">
        <f>'ПА, АОСН'!H49</f>
        <v>3.14</v>
      </c>
      <c r="I16" s="158">
        <f>'ПА, АОСН'!I49</f>
        <v>2.31</v>
      </c>
      <c r="J16" s="207"/>
      <c r="P16" s="79">
        <f t="shared" ref="P16:P36" si="0">P15+1</f>
        <v>3</v>
      </c>
      <c r="Q16" s="116">
        <f>'ПА, АОСН'!Q16</f>
        <v>1406</v>
      </c>
      <c r="S16" s="147"/>
      <c r="T16" s="147"/>
      <c r="U16" s="147"/>
    </row>
    <row r="17" spans="1:21" ht="12" customHeight="1" x14ac:dyDescent="0.2">
      <c r="A17" s="95"/>
      <c r="B17" s="207"/>
      <c r="C17" s="207"/>
      <c r="D17" s="207"/>
      <c r="E17" s="96" t="str">
        <f>'ПА, АОСН'!E50</f>
        <v>6кВ ф.Керамик</v>
      </c>
      <c r="F17" s="141" t="str">
        <f>'ПА, АОСН'!F50</f>
        <v>ООО "Рослесмаш" , ООО "Опытный завод" - машиностроение</v>
      </c>
      <c r="G17" s="158">
        <f>'ПА, АОСН'!G50</f>
        <v>1.1499999999999999</v>
      </c>
      <c r="H17" s="158">
        <f>'ПА, АОСН'!H50</f>
        <v>1.62</v>
      </c>
      <c r="I17" s="158">
        <f>'ПА, АОСН'!I50</f>
        <v>1.07</v>
      </c>
      <c r="J17" s="207"/>
      <c r="P17" s="79">
        <f t="shared" si="0"/>
        <v>4</v>
      </c>
      <c r="Q17" s="153">
        <f>'ПА, АОСН'!Q17</f>
        <v>1400</v>
      </c>
      <c r="S17" s="147"/>
      <c r="T17" s="147"/>
      <c r="U17" s="147"/>
    </row>
    <row r="18" spans="1:21" ht="12" customHeight="1" x14ac:dyDescent="0.2">
      <c r="A18" s="95"/>
      <c r="B18" s="100"/>
      <c r="C18" s="207"/>
      <c r="D18" s="207"/>
      <c r="E18" s="96" t="str">
        <f>'ПА, АОСН'!E51</f>
        <v>6кВ ф.Тепличный к-т-1</v>
      </c>
      <c r="F18" s="259" t="str">
        <f>'ПА, АОСН'!F51</f>
        <v>СХПК комбинат "Тепличный" - сельское хозяйство</v>
      </c>
      <c r="G18" s="158">
        <f>'ПА, АОСН'!G51</f>
        <v>0.44</v>
      </c>
      <c r="H18" s="158">
        <f>'ПА, АОСН'!H51</f>
        <v>0.4</v>
      </c>
      <c r="I18" s="158">
        <f>'ПА, АОСН'!I51</f>
        <v>0.38</v>
      </c>
      <c r="J18" s="207"/>
      <c r="P18" s="79">
        <f t="shared" si="0"/>
        <v>5</v>
      </c>
      <c r="Q18" s="116">
        <f>'ПА, АОСН'!Q18</f>
        <v>1436</v>
      </c>
      <c r="S18" s="147"/>
      <c r="T18" s="147"/>
      <c r="U18" s="147"/>
    </row>
    <row r="19" spans="1:21" ht="12" customHeight="1" x14ac:dyDescent="0.2">
      <c r="A19" s="95"/>
      <c r="B19" s="100"/>
      <c r="C19" s="207"/>
      <c r="D19" s="207"/>
      <c r="E19" s="96" t="str">
        <f>'ПА, АОСН'!E52</f>
        <v>6кВ ф.Тепличный к-т-2</v>
      </c>
      <c r="F19" s="260"/>
      <c r="G19" s="158">
        <f>'ПА, АОСН'!G52</f>
        <v>0.84</v>
      </c>
      <c r="H19" s="158">
        <f>'ПА, АОСН'!H52</f>
        <v>0.74</v>
      </c>
      <c r="I19" s="158">
        <f>'ПА, АОСН'!I52</f>
        <v>0.74</v>
      </c>
      <c r="J19" s="207"/>
      <c r="P19" s="79">
        <f t="shared" si="0"/>
        <v>6</v>
      </c>
      <c r="Q19" s="116">
        <f>'ПА, АОСН'!Q19</f>
        <v>1346</v>
      </c>
      <c r="S19" s="147"/>
      <c r="T19" s="147"/>
      <c r="U19" s="147"/>
    </row>
    <row r="20" spans="1:21" ht="12" customHeight="1" x14ac:dyDescent="0.2">
      <c r="A20" s="95"/>
      <c r="B20" s="100"/>
      <c r="C20" s="207"/>
      <c r="D20" s="207"/>
      <c r="E20" s="96" t="str">
        <f>'ПА, АОСН'!E53</f>
        <v>6кВ ф.БМЗ-1</v>
      </c>
      <c r="F20" s="203" t="str">
        <f>'ПА, АОСН'!F244</f>
        <v>ООО "СК Энерго-5"</v>
      </c>
      <c r="G20" s="158">
        <f>'ПА, АОСН'!G53</f>
        <v>0.17</v>
      </c>
      <c r="H20" s="158">
        <f>'ПА, АОСН'!H53</f>
        <v>0.34</v>
      </c>
      <c r="I20" s="158">
        <f>'ПА, АОСН'!I53</f>
        <v>0.23</v>
      </c>
      <c r="J20" s="207"/>
      <c r="P20" s="79">
        <f t="shared" si="0"/>
        <v>7</v>
      </c>
      <c r="Q20" s="116">
        <f>'ПА, АОСН'!Q20</f>
        <v>1458</v>
      </c>
      <c r="S20" s="147"/>
      <c r="T20" s="147"/>
      <c r="U20" s="147"/>
    </row>
    <row r="21" spans="1:21" ht="12" customHeight="1" x14ac:dyDescent="0.2">
      <c r="A21" s="95"/>
      <c r="B21" s="100"/>
      <c r="C21" s="207"/>
      <c r="D21" s="207"/>
      <c r="E21" s="96" t="str">
        <f>'ПА, АОСН'!E54</f>
        <v>6кВ ф.БМЗ-2</v>
      </c>
      <c r="F21" s="204"/>
      <c r="G21" s="158">
        <f>'ПА, АОСН'!G54</f>
        <v>0.33</v>
      </c>
      <c r="H21" s="158">
        <f>'ПА, АОСН'!H54</f>
        <v>0.54</v>
      </c>
      <c r="I21" s="158">
        <f>'ПА, АОСН'!I54</f>
        <v>0.39</v>
      </c>
      <c r="J21" s="207"/>
      <c r="P21" s="79">
        <f t="shared" si="0"/>
        <v>8</v>
      </c>
      <c r="Q21" s="116">
        <f>'ПА, АОСН'!Q21</f>
        <v>1529</v>
      </c>
      <c r="S21" s="147"/>
      <c r="T21" s="147"/>
      <c r="U21" s="147"/>
    </row>
    <row r="22" spans="1:21" ht="12" customHeight="1" x14ac:dyDescent="0.2">
      <c r="A22" s="95"/>
      <c r="B22" s="100"/>
      <c r="C22" s="207"/>
      <c r="D22" s="207"/>
      <c r="E22" s="96" t="str">
        <f>'ПА, АОСН'!E55</f>
        <v>6кВ ф.РТП-25</v>
      </c>
      <c r="F22" s="205"/>
      <c r="G22" s="158">
        <f>'ПА, АОСН'!G55</f>
        <v>0</v>
      </c>
      <c r="H22" s="158">
        <f>'ПА, АОСН'!H55</f>
        <v>0</v>
      </c>
      <c r="I22" s="158">
        <f>'ПА, АОСН'!I55</f>
        <v>0</v>
      </c>
      <c r="J22" s="207"/>
      <c r="P22" s="79">
        <f t="shared" si="0"/>
        <v>9</v>
      </c>
      <c r="Q22" s="116">
        <f>'ПА, АОСН'!Q22</f>
        <v>1655</v>
      </c>
      <c r="S22" s="147"/>
      <c r="T22" s="147"/>
      <c r="U22" s="147"/>
    </row>
    <row r="23" spans="1:21" ht="12" customHeight="1" x14ac:dyDescent="0.2">
      <c r="A23" s="95"/>
      <c r="B23" s="100"/>
      <c r="C23" s="207"/>
      <c r="D23" s="207"/>
      <c r="E23" s="96" t="str">
        <f>'ПА, АОСН'!E56</f>
        <v>6кВ ф.Город-15</v>
      </c>
      <c r="F23" s="203" t="str">
        <f>F16</f>
        <v>АО "ВОЭК"</v>
      </c>
      <c r="G23" s="158">
        <f>'ПА, АОСН'!G56</f>
        <v>0.19</v>
      </c>
      <c r="H23" s="158">
        <f>'ПА, АОСН'!H56</f>
        <v>0.28000000000000003</v>
      </c>
      <c r="I23" s="158">
        <f>'ПА, АОСН'!I56</f>
        <v>0.18</v>
      </c>
      <c r="J23" s="207"/>
      <c r="P23" s="79">
        <f t="shared" si="0"/>
        <v>10</v>
      </c>
      <c r="Q23" s="116">
        <f>'ПА, АОСН'!Q23</f>
        <v>1618.6</v>
      </c>
      <c r="S23" s="147"/>
      <c r="T23" s="147"/>
      <c r="U23" s="147"/>
    </row>
    <row r="24" spans="1:21" ht="12" customHeight="1" x14ac:dyDescent="0.2">
      <c r="A24" s="95"/>
      <c r="B24" s="100"/>
      <c r="C24" s="207"/>
      <c r="D24" s="207"/>
      <c r="E24" s="96" t="str">
        <f>'ПА, АОСН'!E57</f>
        <v>6кВ ф.Город-20</v>
      </c>
      <c r="F24" s="204"/>
      <c r="G24" s="158">
        <f>'ПА, АОСН'!G57</f>
        <v>0.35</v>
      </c>
      <c r="H24" s="158">
        <f>'ПА, АОСН'!H57</f>
        <v>0.48</v>
      </c>
      <c r="I24" s="158">
        <f>'ПА, АОСН'!I57</f>
        <v>0.5</v>
      </c>
      <c r="J24" s="207"/>
      <c r="P24" s="79">
        <f t="shared" si="0"/>
        <v>11</v>
      </c>
      <c r="Q24" s="116">
        <f>'ПА, АОСН'!Q24</f>
        <v>1504</v>
      </c>
      <c r="S24" s="147"/>
      <c r="T24" s="147"/>
      <c r="U24" s="147"/>
    </row>
    <row r="25" spans="1:21" ht="12" customHeight="1" x14ac:dyDescent="0.2">
      <c r="A25" s="95"/>
      <c r="B25" s="100"/>
      <c r="C25" s="207"/>
      <c r="D25" s="207"/>
      <c r="E25" s="96" t="str">
        <f>'ПА, АОСН'!E58</f>
        <v>6кВ ф.Тубдиспансер</v>
      </c>
      <c r="F25" s="205"/>
      <c r="G25" s="158">
        <f>'ПА, АОСН'!G58</f>
        <v>0.21</v>
      </c>
      <c r="H25" s="158">
        <f>'ПА, АОСН'!H58</f>
        <v>0.28000000000000003</v>
      </c>
      <c r="I25" s="158">
        <f>'ПА, АОСН'!I58</f>
        <v>0.23</v>
      </c>
      <c r="J25" s="207"/>
      <c r="P25" s="79">
        <f t="shared" si="0"/>
        <v>12</v>
      </c>
      <c r="Q25" s="116">
        <f>'ПА, АОСН'!Q25</f>
        <v>1500</v>
      </c>
      <c r="S25" s="147"/>
      <c r="T25" s="147"/>
      <c r="U25" s="147"/>
    </row>
    <row r="26" spans="1:21" ht="12" customHeight="1" x14ac:dyDescent="0.2">
      <c r="A26" s="95"/>
      <c r="B26" s="100"/>
      <c r="C26" s="207"/>
      <c r="D26" s="207"/>
      <c r="E26" s="96" t="str">
        <f>'ПА, АОСН'!E59</f>
        <v>10кВ ф.Тролейбусная-1</v>
      </c>
      <c r="F26" s="203" t="str">
        <f>'ПА, АОСН'!F250</f>
        <v>ООО "ТрансВод" - транспорт</v>
      </c>
      <c r="G26" s="158">
        <f>'ПА, АОСН'!G59</f>
        <v>0</v>
      </c>
      <c r="H26" s="158">
        <f>'ПА, АОСН'!H59</f>
        <v>0</v>
      </c>
      <c r="I26" s="158">
        <f>'ПА, АОСН'!I59</f>
        <v>0</v>
      </c>
      <c r="J26" s="207"/>
      <c r="P26" s="79">
        <f t="shared" si="0"/>
        <v>13</v>
      </c>
      <c r="Q26" s="116">
        <f>'ПА, АОСН'!Q26</f>
        <v>1524</v>
      </c>
      <c r="S26" s="147"/>
      <c r="T26" s="147"/>
      <c r="U26" s="147"/>
    </row>
    <row r="27" spans="1:21" ht="12" customHeight="1" x14ac:dyDescent="0.2">
      <c r="A27" s="95"/>
      <c r="B27" s="100"/>
      <c r="C27" s="207"/>
      <c r="D27" s="207"/>
      <c r="E27" s="96" t="str">
        <f>'ПА, АОСН'!E60</f>
        <v>10кВ ф.Тролейбусная-2</v>
      </c>
      <c r="F27" s="205"/>
      <c r="G27" s="158">
        <f>'ПА, АОСН'!G60</f>
        <v>0.01</v>
      </c>
      <c r="H27" s="158">
        <f>'ПА, АОСН'!H60</f>
        <v>0.14000000000000001</v>
      </c>
      <c r="I27" s="158">
        <f>'ПА, АОСН'!I60</f>
        <v>0.01</v>
      </c>
      <c r="J27" s="207"/>
      <c r="P27" s="79">
        <f t="shared" si="0"/>
        <v>14</v>
      </c>
      <c r="Q27" s="116">
        <f>'ПА, АОСН'!Q27</f>
        <v>1533</v>
      </c>
      <c r="S27" s="147"/>
      <c r="T27" s="147"/>
      <c r="U27" s="147"/>
    </row>
    <row r="28" spans="1:21" ht="12" customHeight="1" x14ac:dyDescent="0.2">
      <c r="A28" s="95"/>
      <c r="B28" s="100"/>
      <c r="C28" s="207"/>
      <c r="D28" s="207"/>
      <c r="E28" s="96" t="str">
        <f>'ПА, АОСН'!E61</f>
        <v>10кВ ф.Город-1</v>
      </c>
      <c r="F28" s="203" t="str">
        <f>F23</f>
        <v>АО "ВОЭК"</v>
      </c>
      <c r="G28" s="158">
        <f>'ПА, АОСН'!G61</f>
        <v>0</v>
      </c>
      <c r="H28" s="158">
        <f>'ПА, АОСН'!H61</f>
        <v>0</v>
      </c>
      <c r="I28" s="158">
        <f>'ПА, АОСН'!I61</f>
        <v>0</v>
      </c>
      <c r="J28" s="207"/>
      <c r="P28" s="79">
        <f t="shared" si="0"/>
        <v>15</v>
      </c>
      <c r="Q28" s="116">
        <f>'ПА, АОСН'!Q28</f>
        <v>1435</v>
      </c>
      <c r="S28" s="147"/>
      <c r="T28" s="147"/>
      <c r="U28" s="147"/>
    </row>
    <row r="29" spans="1:21" ht="12" customHeight="1" x14ac:dyDescent="0.2">
      <c r="A29" s="95"/>
      <c r="B29" s="100"/>
      <c r="C29" s="207"/>
      <c r="D29" s="207"/>
      <c r="E29" s="96" t="str">
        <f>'ПА, АОСН'!E62</f>
        <v>10кВ ф.Город-3</v>
      </c>
      <c r="F29" s="204"/>
      <c r="G29" s="158">
        <f>'ПА, АОСН'!G62</f>
        <v>2.4300000000000002</v>
      </c>
      <c r="H29" s="158">
        <f>'ПА, АОСН'!H62</f>
        <v>3.26</v>
      </c>
      <c r="I29" s="158">
        <f>'ПА, АОСН'!I62</f>
        <v>3.13</v>
      </c>
      <c r="J29" s="207"/>
      <c r="P29" s="79">
        <f t="shared" si="0"/>
        <v>16</v>
      </c>
      <c r="Q29" s="116">
        <f>'ПА, АОСН'!Q29</f>
        <v>1503</v>
      </c>
      <c r="S29" s="147"/>
      <c r="T29" s="147"/>
      <c r="U29" s="147"/>
    </row>
    <row r="30" spans="1:21" ht="12" customHeight="1" x14ac:dyDescent="0.2">
      <c r="A30" s="95"/>
      <c r="B30" s="100"/>
      <c r="C30" s="207"/>
      <c r="D30" s="207"/>
      <c r="E30" s="96" t="str">
        <f>'ПА, АОСН'!E63</f>
        <v>10кВ ф.Город-5</v>
      </c>
      <c r="F30" s="204"/>
      <c r="G30" s="158">
        <f>'ПА, АОСН'!G63</f>
        <v>3.05</v>
      </c>
      <c r="H30" s="158">
        <f>'ПА, АОСН'!H63</f>
        <v>3.7</v>
      </c>
      <c r="I30" s="158">
        <f>'ПА, АОСН'!I63</f>
        <v>3.81</v>
      </c>
      <c r="J30" s="207"/>
      <c r="P30" s="79">
        <f t="shared" si="0"/>
        <v>17</v>
      </c>
      <c r="Q30" s="116">
        <f>'ПА, АОСН'!Q30</f>
        <v>1437</v>
      </c>
      <c r="S30" s="147"/>
      <c r="T30" s="147"/>
      <c r="U30" s="147"/>
    </row>
    <row r="31" spans="1:21" ht="12" customHeight="1" x14ac:dyDescent="0.2">
      <c r="A31" s="95"/>
      <c r="B31" s="100"/>
      <c r="C31" s="207"/>
      <c r="D31" s="207"/>
      <c r="E31" s="96" t="str">
        <f>'ПА, АОСН'!E64</f>
        <v>10кВ ф.Город-7</v>
      </c>
      <c r="F31" s="204"/>
      <c r="G31" s="158">
        <f>'ПА, АОСН'!G64</f>
        <v>1.33</v>
      </c>
      <c r="H31" s="158">
        <f>'ПА, АОСН'!H64</f>
        <v>1.55</v>
      </c>
      <c r="I31" s="158">
        <f>'ПА, АОСН'!I64</f>
        <v>1.8</v>
      </c>
      <c r="J31" s="207"/>
      <c r="P31" s="79">
        <f t="shared" si="0"/>
        <v>18</v>
      </c>
      <c r="Q31" s="116">
        <f>'ПА, АОСН'!Q31</f>
        <v>1432</v>
      </c>
      <c r="S31" s="147"/>
      <c r="T31" s="147"/>
      <c r="U31" s="147"/>
    </row>
    <row r="32" spans="1:21" ht="12" customHeight="1" x14ac:dyDescent="0.2">
      <c r="A32" s="95"/>
      <c r="B32" s="100"/>
      <c r="C32" s="207"/>
      <c r="D32" s="207"/>
      <c r="E32" s="96" t="str">
        <f>'ПА, АОСН'!E65</f>
        <v>10кВ ф.Город-14</v>
      </c>
      <c r="F32" s="204"/>
      <c r="G32" s="158">
        <f>'ПА, АОСН'!G65</f>
        <v>0.49</v>
      </c>
      <c r="H32" s="158">
        <f>'ПА, АОСН'!H65</f>
        <v>0.8</v>
      </c>
      <c r="I32" s="158">
        <f>'ПА, АОСН'!I65</f>
        <v>0.4</v>
      </c>
      <c r="J32" s="207"/>
      <c r="P32" s="79">
        <f t="shared" si="0"/>
        <v>19</v>
      </c>
      <c r="Q32" s="116">
        <f>'ПА, АОСН'!Q32</f>
        <v>1500</v>
      </c>
      <c r="S32" s="147"/>
      <c r="T32" s="147"/>
      <c r="U32" s="147"/>
    </row>
    <row r="33" spans="1:21" ht="12" customHeight="1" x14ac:dyDescent="0.2">
      <c r="A33" s="95"/>
      <c r="B33" s="100"/>
      <c r="C33" s="207"/>
      <c r="D33" s="207"/>
      <c r="E33" s="96" t="str">
        <f>'ПА, АОСН'!E66</f>
        <v>10кВ ф.РП-27</v>
      </c>
      <c r="F33" s="204"/>
      <c r="G33" s="158">
        <f>'ПА, АОСН'!G66</f>
        <v>0</v>
      </c>
      <c r="H33" s="158">
        <f>'ПА, АОСН'!H66</f>
        <v>0</v>
      </c>
      <c r="I33" s="158">
        <f>'ПА, АОСН'!I66</f>
        <v>0</v>
      </c>
      <c r="J33" s="207"/>
      <c r="P33" s="79">
        <f t="shared" si="0"/>
        <v>20</v>
      </c>
      <c r="Q33" s="116">
        <f>'ПА, АОСН'!Q33</f>
        <v>1568</v>
      </c>
      <c r="S33" s="147"/>
      <c r="T33" s="147"/>
      <c r="U33" s="147"/>
    </row>
    <row r="34" spans="1:21" ht="12" customHeight="1" x14ac:dyDescent="0.2">
      <c r="A34" s="95"/>
      <c r="B34" s="100"/>
      <c r="C34" s="207"/>
      <c r="D34" s="207"/>
      <c r="E34" s="96" t="str">
        <f>'ПА, АОСН'!E67</f>
        <v>10кВ ф. Родионцево</v>
      </c>
      <c r="F34" s="205"/>
      <c r="G34" s="158">
        <f>'ПА, АОСН'!G67</f>
        <v>0.53</v>
      </c>
      <c r="H34" s="158">
        <f>'ПА, АОСН'!H67</f>
        <v>0.61</v>
      </c>
      <c r="I34" s="158">
        <f>'ПА, АОСН'!I67</f>
        <v>0.72</v>
      </c>
      <c r="J34" s="207"/>
      <c r="L34" s="112"/>
      <c r="P34" s="79">
        <f t="shared" si="0"/>
        <v>21</v>
      </c>
      <c r="Q34" s="116">
        <f>'ПА, АОСН'!Q34</f>
        <v>1484</v>
      </c>
      <c r="S34" s="147"/>
      <c r="T34" s="147"/>
      <c r="U34" s="147"/>
    </row>
    <row r="35" spans="1:21" ht="12" customHeight="1" x14ac:dyDescent="0.2">
      <c r="A35" s="95"/>
      <c r="B35" s="100"/>
      <c r="C35" s="207"/>
      <c r="D35" s="207"/>
      <c r="E35" s="96" t="str">
        <f>'ПА, АОСН'!E68</f>
        <v>10кВ ф.Охмыльцево-1</v>
      </c>
      <c r="F35" s="96"/>
      <c r="G35" s="158">
        <f>'ПА, АОСН'!G68</f>
        <v>0.55000000000000004</v>
      </c>
      <c r="H35" s="158">
        <f>'ПА, АОСН'!H68</f>
        <v>0.77</v>
      </c>
      <c r="I35" s="158">
        <f>'ПА, АОСН'!I68</f>
        <v>1.01</v>
      </c>
      <c r="J35" s="207"/>
      <c r="L35" s="65"/>
      <c r="M35" s="65"/>
      <c r="N35" s="65"/>
      <c r="P35" s="79">
        <f t="shared" si="0"/>
        <v>22</v>
      </c>
      <c r="Q35" s="116">
        <f>'ПА, АОСН'!Q35</f>
        <v>1491.7</v>
      </c>
      <c r="S35" s="147"/>
      <c r="T35" s="147"/>
      <c r="U35" s="147"/>
    </row>
    <row r="36" spans="1:21" ht="12" customHeight="1" x14ac:dyDescent="0.2">
      <c r="A36" s="95"/>
      <c r="B36" s="100"/>
      <c r="C36" s="207"/>
      <c r="D36" s="207"/>
      <c r="E36" s="96" t="str">
        <f>'ПА, АОСН'!E69</f>
        <v>10кВ ф.Охмыльцево-2</v>
      </c>
      <c r="F36" s="134"/>
      <c r="G36" s="158">
        <f>'ПА, АОСН'!G69</f>
        <v>0.28000000000000003</v>
      </c>
      <c r="H36" s="158">
        <f>'ПА, АОСН'!H69</f>
        <v>0.38</v>
      </c>
      <c r="I36" s="158">
        <f>'ПА, АОСН'!I69</f>
        <v>0.57999999999999996</v>
      </c>
      <c r="J36" s="207"/>
      <c r="L36" s="65">
        <f>'ПА, АОСН'!G72</f>
        <v>45.6</v>
      </c>
      <c r="M36" s="65">
        <f>'ПА, АОСН'!H72</f>
        <v>62.1</v>
      </c>
      <c r="N36" s="65">
        <f>'ПА, АОСН'!I72</f>
        <v>52.4</v>
      </c>
      <c r="P36" s="79">
        <f t="shared" si="0"/>
        <v>23</v>
      </c>
      <c r="Q36" s="116">
        <f>'ПА, АОСН'!Q36</f>
        <v>1468</v>
      </c>
      <c r="S36" s="147"/>
      <c r="T36" s="147"/>
      <c r="U36" s="147"/>
    </row>
    <row r="37" spans="1:21" ht="12" customHeight="1" x14ac:dyDescent="0.2">
      <c r="A37" s="95"/>
      <c r="B37" s="100"/>
      <c r="C37" s="207"/>
      <c r="D37" s="207"/>
      <c r="E37" s="96" t="str">
        <f>'ПА, АОСН'!E70</f>
        <v>10кВ ф.ТРЦ-1</v>
      </c>
      <c r="F37" s="142"/>
      <c r="G37" s="158">
        <f>'ПА, АОСН'!G70</f>
        <v>0.02</v>
      </c>
      <c r="H37" s="158">
        <f>'ПА, АОСН'!H70</f>
        <v>0.21</v>
      </c>
      <c r="I37" s="158">
        <f>'ПА, АОСН'!I70</f>
        <v>0.12</v>
      </c>
      <c r="J37" s="207"/>
      <c r="L37" s="65"/>
      <c r="M37" s="65"/>
      <c r="N37" s="65"/>
      <c r="P37" s="79">
        <v>24</v>
      </c>
      <c r="Q37" s="116">
        <f>'ПА, АОСН'!Q37</f>
        <v>1438</v>
      </c>
      <c r="S37" s="147"/>
      <c r="T37" s="147"/>
      <c r="U37" s="147"/>
    </row>
    <row r="38" spans="1:21" ht="12" customHeight="1" x14ac:dyDescent="0.2">
      <c r="A38" s="95"/>
      <c r="B38" s="100"/>
      <c r="C38" s="207"/>
      <c r="D38" s="207"/>
      <c r="E38" s="96" t="str">
        <f>'ПА, АОСН'!E71</f>
        <v>10кВ ф.Керамик-2</v>
      </c>
      <c r="F38" s="142"/>
      <c r="G38" s="158">
        <f>'ПА, АОСН'!G71</f>
        <v>0.08</v>
      </c>
      <c r="H38" s="158">
        <f>'ПА, АОСН'!H71</f>
        <v>7.0000000000000007E-2</v>
      </c>
      <c r="I38" s="158">
        <f>'ПА, АОСН'!I71</f>
        <v>0.13</v>
      </c>
      <c r="J38" s="207"/>
      <c r="L38" s="65"/>
      <c r="M38" s="65"/>
      <c r="N38" s="65"/>
      <c r="P38" s="79"/>
      <c r="Q38" s="116"/>
      <c r="S38" s="147"/>
      <c r="T38" s="147"/>
      <c r="U38" s="147"/>
    </row>
    <row r="39" spans="1:21" s="61" customFormat="1" ht="12" customHeight="1" x14ac:dyDescent="0.2">
      <c r="A39" s="97"/>
      <c r="B39" s="100"/>
      <c r="C39" s="208"/>
      <c r="D39" s="207"/>
      <c r="E39" s="35" t="s">
        <v>177</v>
      </c>
      <c r="F39" s="35"/>
      <c r="G39" s="177">
        <f>SUM(G12:G38)</f>
        <v>25.13</v>
      </c>
      <c r="H39" s="177">
        <f>SUM(H12:H38)</f>
        <v>29.01</v>
      </c>
      <c r="I39" s="177">
        <f>SUM(I12:I38)</f>
        <v>26.73</v>
      </c>
      <c r="J39" s="208"/>
      <c r="K39" s="91">
        <v>34.299999999999997</v>
      </c>
      <c r="L39" s="110">
        <f>G39+G103</f>
        <v>45.6</v>
      </c>
      <c r="M39" s="110">
        <f>H39+H103</f>
        <v>62.1</v>
      </c>
      <c r="N39" s="110">
        <f>I39+I103</f>
        <v>52.4</v>
      </c>
      <c r="S39" s="147"/>
      <c r="T39" s="147"/>
      <c r="U39" s="147"/>
    </row>
    <row r="40" spans="1:21" s="61" customFormat="1" ht="12" hidden="1" customHeight="1" x14ac:dyDescent="0.2">
      <c r="A40" s="97"/>
      <c r="B40" s="100"/>
      <c r="C40" s="135"/>
      <c r="D40" s="207"/>
      <c r="E40" s="35" t="s">
        <v>361</v>
      </c>
      <c r="F40" s="36"/>
      <c r="G40" s="128">
        <f>$K$39*$Q$17/$Q$12</f>
        <v>24.28</v>
      </c>
      <c r="H40" s="128">
        <f>$K$39*$Q$23/$Q$12</f>
        <v>28.07</v>
      </c>
      <c r="I40" s="128">
        <f>$K$39*$Q$35/$Q$12</f>
        <v>25.87</v>
      </c>
      <c r="J40" s="135"/>
      <c r="K40" s="91"/>
      <c r="L40" s="64">
        <f>L36-L39</f>
        <v>0</v>
      </c>
      <c r="M40" s="64">
        <f t="shared" ref="M40:N40" si="1">M36-M39</f>
        <v>0</v>
      </c>
      <c r="N40" s="64">
        <f t="shared" si="1"/>
        <v>0</v>
      </c>
      <c r="P40" s="79"/>
      <c r="Q40" s="80"/>
      <c r="S40" s="147"/>
      <c r="T40" s="147"/>
      <c r="U40" s="147"/>
    </row>
    <row r="41" spans="1:21" s="61" customFormat="1" ht="12" hidden="1" customHeight="1" x14ac:dyDescent="0.2">
      <c r="A41" s="97"/>
      <c r="B41" s="100"/>
      <c r="C41" s="135"/>
      <c r="D41" s="207"/>
      <c r="E41" s="35" t="s">
        <v>362</v>
      </c>
      <c r="F41" s="167"/>
      <c r="G41" s="144">
        <f>G39/G40</f>
        <v>1.0349999999999999</v>
      </c>
      <c r="H41" s="144">
        <f>H39/H40</f>
        <v>1.0329999999999999</v>
      </c>
      <c r="I41" s="144">
        <f t="shared" ref="I41" si="2">I39/I40</f>
        <v>1.0329999999999999</v>
      </c>
      <c r="J41" s="135"/>
      <c r="K41" s="91"/>
      <c r="L41" s="110"/>
      <c r="M41" s="110"/>
      <c r="N41" s="110"/>
      <c r="P41" s="79"/>
      <c r="Q41" s="80"/>
      <c r="S41" s="147"/>
      <c r="T41" s="147"/>
      <c r="U41" s="147"/>
    </row>
    <row r="42" spans="1:21" s="61" customFormat="1" ht="12" customHeight="1" x14ac:dyDescent="0.2">
      <c r="A42" s="97"/>
      <c r="B42" s="100"/>
      <c r="C42" s="135"/>
      <c r="D42" s="207"/>
      <c r="E42" s="84"/>
      <c r="F42" s="167"/>
      <c r="G42" s="138"/>
      <c r="H42" s="138"/>
      <c r="I42" s="138"/>
      <c r="J42" s="135"/>
      <c r="K42" s="91"/>
      <c r="L42" s="110"/>
      <c r="M42" s="110"/>
      <c r="N42" s="110"/>
      <c r="P42" s="79"/>
      <c r="Q42" s="80"/>
      <c r="S42" s="147"/>
      <c r="T42" s="147"/>
      <c r="U42" s="147"/>
    </row>
    <row r="43" spans="1:21" ht="12" customHeight="1" x14ac:dyDescent="0.2">
      <c r="A43" s="95"/>
      <c r="B43" s="100"/>
      <c r="C43" s="206" t="s">
        <v>83</v>
      </c>
      <c r="D43" s="207"/>
      <c r="E43" s="17" t="str">
        <f>'ПА, АОСН'!E75</f>
        <v>фидера 10 кВ</v>
      </c>
      <c r="F43" s="133"/>
      <c r="G43" s="94"/>
      <c r="H43" s="94"/>
      <c r="I43" s="94"/>
      <c r="J43" s="206" t="str">
        <f>J106</f>
        <v>Филиал ПАО "МРСК Северо-Запада" "Вологдаэнерго"</v>
      </c>
      <c r="S43" s="147"/>
      <c r="T43" s="147"/>
      <c r="U43" s="147"/>
    </row>
    <row r="44" spans="1:21" ht="12" customHeight="1" x14ac:dyDescent="0.2">
      <c r="A44" s="95"/>
      <c r="B44" s="100"/>
      <c r="C44" s="207"/>
      <c r="D44" s="207"/>
      <c r="E44" s="17" t="str">
        <f>'ПА, АОСН'!E76</f>
        <v xml:space="preserve">РП-39-1 </v>
      </c>
      <c r="F44" s="17" t="str">
        <f>'ПА, АОСН'!F76</f>
        <v>АО "ВОЭК"</v>
      </c>
      <c r="G44" s="86">
        <f>'ПА, АОСН'!G76</f>
        <v>0.1</v>
      </c>
      <c r="H44" s="86">
        <f>'ПА, АОСН'!H76</f>
        <v>0.2</v>
      </c>
      <c r="I44" s="86">
        <f>'ПА, АОСН'!I76</f>
        <v>0.1</v>
      </c>
      <c r="J44" s="207"/>
      <c r="S44" s="147"/>
      <c r="T44" s="147"/>
      <c r="U44" s="147"/>
    </row>
    <row r="45" spans="1:21" ht="12" customHeight="1" x14ac:dyDescent="0.2">
      <c r="A45" s="95"/>
      <c r="B45" s="100"/>
      <c r="C45" s="207"/>
      <c r="D45" s="207"/>
      <c r="E45" s="17" t="str">
        <f>'ПА, АОСН'!E77</f>
        <v xml:space="preserve">КХП-2 </v>
      </c>
      <c r="F45" s="17" t="str">
        <f>'ПА, АОСН'!F77</f>
        <v>ООО "Вологодский комбинат хлебопродуктов"- пищевая промыш-ть</v>
      </c>
      <c r="G45" s="86">
        <f>'ПА, АОСН'!G77</f>
        <v>0</v>
      </c>
      <c r="H45" s="86">
        <f>'ПА, АОСН'!H77</f>
        <v>0</v>
      </c>
      <c r="I45" s="86">
        <f>'ПА, АОСН'!I77</f>
        <v>0</v>
      </c>
      <c r="J45" s="207"/>
      <c r="S45" s="147"/>
      <c r="T45" s="147"/>
      <c r="U45" s="147"/>
    </row>
    <row r="46" spans="1:21" ht="12" customHeight="1" x14ac:dyDescent="0.2">
      <c r="A46" s="95"/>
      <c r="B46" s="100"/>
      <c r="C46" s="207"/>
      <c r="D46" s="207"/>
      <c r="E46" s="17" t="str">
        <f>'ПА, АОСН'!E78</f>
        <v xml:space="preserve">АТП-1 </v>
      </c>
      <c r="F46" s="17" t="str">
        <f>'ПА, АОСН'!F78</f>
        <v>ОАО "Стройиндустрия"- промыш. строй. материалы</v>
      </c>
      <c r="G46" s="86">
        <f>'ПА, АОСН'!G78</f>
        <v>0.2</v>
      </c>
      <c r="H46" s="86">
        <f>'ПА, АОСН'!H78</f>
        <v>0.3</v>
      </c>
      <c r="I46" s="86">
        <f>'ПА, АОСН'!I78</f>
        <v>0.2</v>
      </c>
      <c r="J46" s="207"/>
      <c r="S46" s="147"/>
      <c r="T46" s="147"/>
      <c r="U46" s="147"/>
    </row>
    <row r="47" spans="1:21" ht="12" customHeight="1" x14ac:dyDescent="0.2">
      <c r="A47" s="95"/>
      <c r="B47" s="100"/>
      <c r="C47" s="207"/>
      <c r="D47" s="207"/>
      <c r="E47" s="17" t="str">
        <f>'ПА, АОСН'!E79</f>
        <v>ЖБИ</v>
      </c>
      <c r="F47" s="17" t="str">
        <f>'ПА, АОСН'!F79</f>
        <v>ООО "РСУ №1" - строительство</v>
      </c>
      <c r="G47" s="86">
        <f>'ПА, АОСН'!G79</f>
        <v>0</v>
      </c>
      <c r="H47" s="86">
        <f>'ПА, АОСН'!H79</f>
        <v>0</v>
      </c>
      <c r="I47" s="86">
        <f>'ПА, АОСН'!I79</f>
        <v>0</v>
      </c>
      <c r="J47" s="207"/>
      <c r="S47" s="147"/>
      <c r="T47" s="147"/>
      <c r="U47" s="147"/>
    </row>
    <row r="48" spans="1:21" ht="12" customHeight="1" x14ac:dyDescent="0.2">
      <c r="A48" s="95"/>
      <c r="B48" s="100"/>
      <c r="C48" s="207"/>
      <c r="D48" s="207"/>
      <c r="E48" s="17" t="str">
        <f>'ПА, АОСН'!E80</f>
        <v xml:space="preserve">ЗМЗ-1 </v>
      </c>
      <c r="F48" s="17" t="str">
        <f>'ПА, АОСН'!F80</f>
        <v>ООО "Металлист" -машиностроение</v>
      </c>
      <c r="G48" s="86">
        <f>'ПА, АОСН'!G80</f>
        <v>0.2</v>
      </c>
      <c r="H48" s="86">
        <f>'ПА, АОСН'!H80</f>
        <v>0.2</v>
      </c>
      <c r="I48" s="86">
        <f>'ПА, АОСН'!I80</f>
        <v>0.2</v>
      </c>
      <c r="J48" s="207"/>
      <c r="S48" s="147"/>
      <c r="T48" s="147"/>
      <c r="U48" s="147"/>
    </row>
    <row r="49" spans="1:13" ht="12" customHeight="1" x14ac:dyDescent="0.2">
      <c r="A49" s="95"/>
      <c r="B49" s="100"/>
      <c r="C49" s="207"/>
      <c r="D49" s="207"/>
      <c r="E49" s="17" t="str">
        <f>'ПА, АОСН'!E81</f>
        <v xml:space="preserve">ДОК-1 </v>
      </c>
      <c r="F49" s="17" t="str">
        <f>'ПА, АОСН'!F81</f>
        <v>ООО "Энерготехснаб"-машиностроение</v>
      </c>
      <c r="G49" s="86">
        <f>'ПА, АОСН'!G81</f>
        <v>0</v>
      </c>
      <c r="H49" s="86">
        <f>'ПА, АОСН'!H81</f>
        <v>0</v>
      </c>
      <c r="I49" s="86">
        <f>'ПА, АОСН'!I81</f>
        <v>0</v>
      </c>
      <c r="J49" s="207"/>
    </row>
    <row r="50" spans="1:13" ht="12" customHeight="1" x14ac:dyDescent="0.2">
      <c r="A50" s="95"/>
      <c r="B50" s="100"/>
      <c r="C50" s="207"/>
      <c r="D50" s="207"/>
      <c r="E50" s="17" t="str">
        <f>'ПА, АОСН'!E82</f>
        <v xml:space="preserve">СК-1 </v>
      </c>
      <c r="F50" s="17" t="str">
        <f>'ПА, АОСН'!F82</f>
        <v>ОАО "Северный коммунар"-машиностроение</v>
      </c>
      <c r="G50" s="86">
        <f>'ПА, АОСН'!G82</f>
        <v>0.3</v>
      </c>
      <c r="H50" s="86">
        <f>'ПА, АОСН'!H82</f>
        <v>0.3</v>
      </c>
      <c r="I50" s="86">
        <f>'ПА, АОСН'!I82</f>
        <v>0.3</v>
      </c>
      <c r="J50" s="207"/>
    </row>
    <row r="51" spans="1:13" ht="12" customHeight="1" x14ac:dyDescent="0.2">
      <c r="A51" s="95"/>
      <c r="B51" s="100"/>
      <c r="C51" s="207"/>
      <c r="D51" s="207"/>
      <c r="E51" s="17" t="str">
        <f>'ПА, АОСН'!E83</f>
        <v>Присухонский</v>
      </c>
      <c r="F51" s="17" t="str">
        <f>'ПА, АОСН'!F83</f>
        <v>ООО "МОНЭЛ", ООО "Вологодский аккумуляторный завод"-машиностроение</v>
      </c>
      <c r="G51" s="86">
        <f>'ПА, АОСН'!G83</f>
        <v>0.2</v>
      </c>
      <c r="H51" s="86">
        <f>'ПА, АОСН'!H83</f>
        <v>0.3</v>
      </c>
      <c r="I51" s="86">
        <f>'ПА, АОСН'!I83</f>
        <v>0.3</v>
      </c>
      <c r="J51" s="207"/>
    </row>
    <row r="52" spans="1:13" ht="12" customHeight="1" x14ac:dyDescent="0.2">
      <c r="A52" s="95"/>
      <c r="B52" s="100"/>
      <c r="C52" s="207"/>
      <c r="D52" s="207"/>
      <c r="E52" s="17" t="str">
        <f>'ПА, АОСН'!E84</f>
        <v xml:space="preserve">РМЗ-1 </v>
      </c>
      <c r="F52" s="17" t="str">
        <f>'ПА, АОСН'!F84</f>
        <v>АО "ВОЭК"</v>
      </c>
      <c r="G52" s="86">
        <f>'ПА, АОСН'!G84</f>
        <v>0.1</v>
      </c>
      <c r="H52" s="86">
        <f>'ПА, АОСН'!H84</f>
        <v>0.2</v>
      </c>
      <c r="I52" s="86">
        <f>'ПА, АОСН'!I84</f>
        <v>0.1</v>
      </c>
      <c r="J52" s="207"/>
    </row>
    <row r="53" spans="1:13" ht="12" customHeight="1" x14ac:dyDescent="0.2">
      <c r="A53" s="95"/>
      <c r="B53" s="100"/>
      <c r="C53" s="207"/>
      <c r="D53" s="207"/>
      <c r="E53" s="17" t="str">
        <f>'ПА, АОСН'!E85</f>
        <v>Город-1</v>
      </c>
      <c r="F53" s="217" t="str">
        <f>F44</f>
        <v>АО "ВОЭК"</v>
      </c>
      <c r="G53" s="86">
        <f>'ПА, АОСН'!G85</f>
        <v>2.8</v>
      </c>
      <c r="H53" s="86">
        <f>'ПА, АОСН'!H85</f>
        <v>2.9</v>
      </c>
      <c r="I53" s="86">
        <f>'ПА, АОСН'!I85</f>
        <v>2.9</v>
      </c>
      <c r="J53" s="207"/>
    </row>
    <row r="54" spans="1:13" ht="12" customHeight="1" x14ac:dyDescent="0.2">
      <c r="A54" s="95"/>
      <c r="B54" s="100"/>
      <c r="C54" s="207"/>
      <c r="D54" s="207"/>
      <c r="E54" s="17" t="str">
        <f>'ПА, АОСН'!E86</f>
        <v xml:space="preserve">Город-2 </v>
      </c>
      <c r="F54" s="218"/>
      <c r="G54" s="86">
        <f>'ПА, АОСН'!G86</f>
        <v>3</v>
      </c>
      <c r="H54" s="86">
        <f>'ПА, АОСН'!H86</f>
        <v>3.2</v>
      </c>
      <c r="I54" s="86">
        <f>'ПА, АОСН'!I86</f>
        <v>3.1</v>
      </c>
      <c r="J54" s="207"/>
    </row>
    <row r="55" spans="1:13" ht="12" customHeight="1" x14ac:dyDescent="0.2">
      <c r="A55" s="95"/>
      <c r="B55" s="100"/>
      <c r="C55" s="207"/>
      <c r="D55" s="207"/>
      <c r="E55" s="17" t="str">
        <f>'ПА, АОСН'!E87</f>
        <v>Город-3</v>
      </c>
      <c r="F55" s="219"/>
      <c r="G55" s="86">
        <f>'ПА, АОСН'!G87</f>
        <v>0.2</v>
      </c>
      <c r="H55" s="86">
        <f>'ПА, АОСН'!H87</f>
        <v>0.4</v>
      </c>
      <c r="I55" s="86">
        <f>'ПА, АОСН'!I87</f>
        <v>0.5</v>
      </c>
      <c r="J55" s="207"/>
    </row>
    <row r="56" spans="1:13" ht="12" customHeight="1" x14ac:dyDescent="0.2">
      <c r="A56" s="95"/>
      <c r="B56" s="100"/>
      <c r="C56" s="207"/>
      <c r="D56" s="207"/>
      <c r="E56" s="17" t="str">
        <f>'ПА, АОСН'!E88</f>
        <v>КХП-1</v>
      </c>
      <c r="F56" s="49" t="str">
        <f>'ПА, АОСН'!F88</f>
        <v>ООО "Вологодский комбинат хлебопродуктов"- пищевая промыш-ть</v>
      </c>
      <c r="G56" s="86">
        <f>'ПА, АОСН'!G88</f>
        <v>0.1</v>
      </c>
      <c r="H56" s="86">
        <f>'ПА, АОСН'!H88</f>
        <v>0.6</v>
      </c>
      <c r="I56" s="86">
        <f>'ПА, АОСН'!I88</f>
        <v>0.1</v>
      </c>
      <c r="J56" s="207"/>
    </row>
    <row r="57" spans="1:13" ht="12" customHeight="1" x14ac:dyDescent="0.2">
      <c r="A57" s="95"/>
      <c r="B57" s="100"/>
      <c r="C57" s="207"/>
      <c r="D57" s="207"/>
      <c r="E57" s="17" t="str">
        <f>'ПА, АОСН'!E89</f>
        <v>СК-2</v>
      </c>
      <c r="F57" s="49" t="str">
        <f>'ПА, АОСН'!F89</f>
        <v>ОАО "Северный коммунар"-машиностроение</v>
      </c>
      <c r="G57" s="86">
        <f>'ПА, АОСН'!G89</f>
        <v>0</v>
      </c>
      <c r="H57" s="86">
        <f>'ПА, АОСН'!H89</f>
        <v>0</v>
      </c>
      <c r="I57" s="86">
        <f>'ПА, АОСН'!I89</f>
        <v>0</v>
      </c>
      <c r="J57" s="207"/>
    </row>
    <row r="58" spans="1:13" ht="12" customHeight="1" x14ac:dyDescent="0.2">
      <c r="A58" s="95"/>
      <c r="B58" s="100"/>
      <c r="C58" s="207"/>
      <c r="D58" s="207"/>
      <c r="E58" s="17" t="str">
        <f>'ПА, АОСН'!E90</f>
        <v>РП-39-2</v>
      </c>
      <c r="F58" s="49" t="str">
        <f>'ПА, АОСН'!F90</f>
        <v>АО "ВОЭК"</v>
      </c>
      <c r="G58" s="86">
        <f>'ПА, АОСН'!G90</f>
        <v>0.4</v>
      </c>
      <c r="H58" s="86">
        <f>'ПА, АОСН'!H90</f>
        <v>0.5</v>
      </c>
      <c r="I58" s="86">
        <f>'ПА, АОСН'!I90</f>
        <v>0.7</v>
      </c>
      <c r="J58" s="207"/>
    </row>
    <row r="59" spans="1:13" s="91" customFormat="1" ht="12" customHeight="1" x14ac:dyDescent="0.2">
      <c r="A59" s="95"/>
      <c r="B59" s="100"/>
      <c r="C59" s="207"/>
      <c r="D59" s="207"/>
      <c r="E59" s="17" t="str">
        <f>'ПА, АОСН'!E91</f>
        <v>ГСК</v>
      </c>
      <c r="F59" s="49" t="str">
        <f>'ПА, АОСН'!F91</f>
        <v xml:space="preserve">ГСК "Дальний" </v>
      </c>
      <c r="G59" s="86">
        <f>'ПА, АОСН'!G91</f>
        <v>0</v>
      </c>
      <c r="H59" s="86">
        <f>'ПА, АОСН'!H91</f>
        <v>0</v>
      </c>
      <c r="I59" s="86">
        <f>'ПА, АОСН'!I91</f>
        <v>0</v>
      </c>
      <c r="J59" s="207"/>
      <c r="L59" s="111"/>
      <c r="M59" s="112"/>
    </row>
    <row r="60" spans="1:13" s="91" customFormat="1" ht="12" customHeight="1" x14ac:dyDescent="0.2">
      <c r="A60" s="95"/>
      <c r="B60" s="100"/>
      <c r="C60" s="207"/>
      <c r="D60" s="207"/>
      <c r="E60" s="17" t="str">
        <f>'ПА, АОСН'!E92</f>
        <v>РМЗ-2</v>
      </c>
      <c r="F60" s="49" t="str">
        <f>'ПА, АОСН'!F92</f>
        <v>АО "ВОЭК"</v>
      </c>
      <c r="G60" s="86">
        <f>'ПА, АОСН'!G92</f>
        <v>0.7</v>
      </c>
      <c r="H60" s="86">
        <f>'ПА, АОСН'!H92</f>
        <v>1</v>
      </c>
      <c r="I60" s="86">
        <f>'ПА, АОСН'!I92</f>
        <v>0.7</v>
      </c>
      <c r="J60" s="207"/>
      <c r="L60" s="111"/>
      <c r="M60" s="112"/>
    </row>
    <row r="61" spans="1:13" s="91" customFormat="1" ht="12" customHeight="1" x14ac:dyDescent="0.2">
      <c r="A61" s="95"/>
      <c r="B61" s="100"/>
      <c r="C61" s="207"/>
      <c r="D61" s="207"/>
      <c r="E61" s="17" t="str">
        <f>'ПА, АОСН'!E93</f>
        <v>МВХ-1</v>
      </c>
      <c r="F61" s="234" t="str">
        <f>'ПА, АОСН'!F93</f>
        <v>ОАО "Агростройконструкция"- промыш. строй. материалы</v>
      </c>
      <c r="G61" s="86">
        <f>'ПА, АОСН'!G93</f>
        <v>0</v>
      </c>
      <c r="H61" s="86">
        <f>'ПА, АОСН'!H93</f>
        <v>0</v>
      </c>
      <c r="I61" s="86">
        <f>'ПА, АОСН'!I93</f>
        <v>0</v>
      </c>
      <c r="J61" s="207"/>
      <c r="L61" s="111"/>
      <c r="M61" s="112"/>
    </row>
    <row r="62" spans="1:13" s="91" customFormat="1" ht="12" customHeight="1" x14ac:dyDescent="0.2">
      <c r="A62" s="95"/>
      <c r="B62" s="100"/>
      <c r="C62" s="207"/>
      <c r="D62" s="207"/>
      <c r="E62" s="17" t="str">
        <f>'ПА, АОСН'!E94</f>
        <v>МВХ-2</v>
      </c>
      <c r="F62" s="235"/>
      <c r="G62" s="86">
        <f>'ПА, АОСН'!G94</f>
        <v>0.6</v>
      </c>
      <c r="H62" s="86">
        <f>'ПА, АОСН'!H94</f>
        <v>0.8</v>
      </c>
      <c r="I62" s="86">
        <f>'ПА, АОСН'!I94</f>
        <v>0.8</v>
      </c>
      <c r="J62" s="207"/>
      <c r="L62" s="111"/>
      <c r="M62" s="112"/>
    </row>
    <row r="63" spans="1:13" s="91" customFormat="1" ht="12" customHeight="1" x14ac:dyDescent="0.2">
      <c r="A63" s="95"/>
      <c r="B63" s="100"/>
      <c r="C63" s="207"/>
      <c r="D63" s="207"/>
      <c r="E63" s="17" t="str">
        <f>'ПА, АОСН'!E95</f>
        <v>ЗМЗ-2</v>
      </c>
      <c r="F63" s="49" t="str">
        <f>'ПА, АОСН'!F95</f>
        <v>ООО "Металлист" -машиностроение</v>
      </c>
      <c r="G63" s="86">
        <f>'ПА, АОСН'!G95</f>
        <v>0.2</v>
      </c>
      <c r="H63" s="86">
        <f>'ПА, АОСН'!H95</f>
        <v>0.3</v>
      </c>
      <c r="I63" s="86">
        <f>'ПА, АОСН'!I95</f>
        <v>0.2</v>
      </c>
      <c r="J63" s="207"/>
      <c r="L63" s="111"/>
      <c r="M63" s="112"/>
    </row>
    <row r="64" spans="1:13" s="91" customFormat="1" ht="12" customHeight="1" x14ac:dyDescent="0.2">
      <c r="A64" s="95"/>
      <c r="B64" s="100"/>
      <c r="C64" s="207"/>
      <c r="D64" s="207"/>
      <c r="E64" s="17" t="str">
        <f>'ПА, АОСН'!E96</f>
        <v>Ротор-1</v>
      </c>
      <c r="F64" s="217" t="str">
        <f>'ПА, АОСН'!F96</f>
        <v>ОАО "Ротор"-машиностроение</v>
      </c>
      <c r="G64" s="86">
        <f>'ПА, АОСН'!G96</f>
        <v>0.1</v>
      </c>
      <c r="H64" s="86">
        <f>'ПА, АОСН'!H96</f>
        <v>0.2</v>
      </c>
      <c r="I64" s="86">
        <f>'ПА, АОСН'!I96</f>
        <v>0.1</v>
      </c>
      <c r="J64" s="207"/>
      <c r="L64" s="111"/>
      <c r="M64" s="112"/>
    </row>
    <row r="65" spans="1:14" s="91" customFormat="1" ht="12" customHeight="1" x14ac:dyDescent="0.2">
      <c r="A65" s="95"/>
      <c r="B65" s="100"/>
      <c r="C65" s="207"/>
      <c r="D65" s="207"/>
      <c r="E65" s="17" t="str">
        <f>'ПА, АОСН'!E97</f>
        <v>Ротор-2</v>
      </c>
      <c r="F65" s="219"/>
      <c r="G65" s="86">
        <f>'ПА, АОСН'!G97</f>
        <v>0</v>
      </c>
      <c r="H65" s="86">
        <f>'ПА, АОСН'!H97</f>
        <v>0</v>
      </c>
      <c r="I65" s="86">
        <f>'ПА, АОСН'!I97</f>
        <v>0</v>
      </c>
      <c r="J65" s="207"/>
      <c r="L65" s="111"/>
      <c r="M65" s="112"/>
    </row>
    <row r="66" spans="1:14" s="91" customFormat="1" ht="12" customHeight="1" x14ac:dyDescent="0.2">
      <c r="A66" s="95"/>
      <c r="B66" s="100"/>
      <c r="C66" s="207"/>
      <c r="D66" s="207"/>
      <c r="E66" s="17" t="str">
        <f>'ПА, АОСН'!E98</f>
        <v>ЛДК-1</v>
      </c>
      <c r="F66" s="217" t="str">
        <f>'ПА, АОСН'!F98</f>
        <v>ООО "Север Гранд Древ"- деревообработка</v>
      </c>
      <c r="G66" s="86">
        <f>'ПА, АОСН'!G98</f>
        <v>0.1</v>
      </c>
      <c r="H66" s="86">
        <f>'ПА, АОСН'!H98</f>
        <v>0.2</v>
      </c>
      <c r="I66" s="86">
        <f>'ПА, АОСН'!I98</f>
        <v>0.1</v>
      </c>
      <c r="J66" s="207"/>
      <c r="L66" s="111"/>
      <c r="M66" s="112"/>
    </row>
    <row r="67" spans="1:14" s="91" customFormat="1" ht="12" customHeight="1" x14ac:dyDescent="0.2">
      <c r="A67" s="95"/>
      <c r="B67" s="100"/>
      <c r="C67" s="207"/>
      <c r="D67" s="207"/>
      <c r="E67" s="17" t="str">
        <f>'ПА, АОСН'!E99</f>
        <v>ЛДК-2</v>
      </c>
      <c r="F67" s="219"/>
      <c r="G67" s="86">
        <f>'ПА, АОСН'!G99</f>
        <v>0</v>
      </c>
      <c r="H67" s="86">
        <f>'ПА, АОСН'!H99</f>
        <v>0</v>
      </c>
      <c r="I67" s="86">
        <f>'ПА, АОСН'!I99</f>
        <v>0</v>
      </c>
      <c r="J67" s="207"/>
      <c r="L67" s="111"/>
      <c r="M67" s="112"/>
    </row>
    <row r="68" spans="1:14" s="91" customFormat="1" ht="12" customHeight="1" x14ac:dyDescent="0.2">
      <c r="A68" s="95"/>
      <c r="B68" s="100"/>
      <c r="C68" s="207"/>
      <c r="D68" s="207"/>
      <c r="E68" s="17" t="str">
        <f>'ПА, АОСН'!E100</f>
        <v>ДОК-2</v>
      </c>
      <c r="F68" s="49" t="str">
        <f>F49</f>
        <v>ООО "Энерготехснаб"-машиностроение</v>
      </c>
      <c r="G68" s="86">
        <f>'ПА, АОСН'!G100</f>
        <v>0</v>
      </c>
      <c r="H68" s="86">
        <f>'ПА, АОСН'!H100</f>
        <v>0</v>
      </c>
      <c r="I68" s="86">
        <f>'ПА, АОСН'!I100</f>
        <v>0</v>
      </c>
      <c r="J68" s="207"/>
      <c r="L68" s="111"/>
      <c r="M68" s="112"/>
    </row>
    <row r="69" spans="1:14" s="91" customFormat="1" ht="12" customHeight="1" x14ac:dyDescent="0.2">
      <c r="A69" s="95"/>
      <c r="B69" s="100"/>
      <c r="C69" s="207"/>
      <c r="D69" s="207"/>
      <c r="E69" s="17" t="str">
        <f>'ПА, АОСН'!E101</f>
        <v>АТП-2</v>
      </c>
      <c r="F69" s="49" t="str">
        <f>F46</f>
        <v>ОАО "Стройиндустрия"- промыш. строй. материалы</v>
      </c>
      <c r="G69" s="86">
        <f>'ПА, АОСН'!G101</f>
        <v>0</v>
      </c>
      <c r="H69" s="86">
        <f>'ПА, АОСН'!H101</f>
        <v>0</v>
      </c>
      <c r="I69" s="86">
        <f>'ПА, АОСН'!I101</f>
        <v>0</v>
      </c>
      <c r="J69" s="207"/>
      <c r="L69" s="111"/>
      <c r="M69" s="112"/>
    </row>
    <row r="70" spans="1:14" s="91" customFormat="1" ht="12" customHeight="1" x14ac:dyDescent="0.2">
      <c r="A70" s="95"/>
      <c r="B70" s="100"/>
      <c r="C70" s="207"/>
      <c r="D70" s="207"/>
      <c r="E70" s="17" t="str">
        <f>'ПА, АОСН'!E102</f>
        <v>База</v>
      </c>
      <c r="F70" s="56"/>
      <c r="G70" s="86">
        <f>'ПА, АОСН'!G102</f>
        <v>0.1</v>
      </c>
      <c r="H70" s="86">
        <f>'ПА, АОСН'!H102</f>
        <v>0.1</v>
      </c>
      <c r="I70" s="86">
        <f>'ПА, АОСН'!I102</f>
        <v>0.1</v>
      </c>
      <c r="J70" s="207"/>
      <c r="L70" s="111"/>
      <c r="M70" s="112"/>
    </row>
    <row r="71" spans="1:14" s="91" customFormat="1" ht="12" customHeight="1" x14ac:dyDescent="0.2">
      <c r="A71" s="95"/>
      <c r="B71" s="100"/>
      <c r="C71" s="207"/>
      <c r="D71" s="207"/>
      <c r="E71" s="17" t="str">
        <f>'ПА, АОСН'!E103</f>
        <v>Галон+</v>
      </c>
      <c r="F71" s="49" t="str">
        <f>'ПА, АОСН'!F103</f>
        <v>Предприниматель Апанасюк А.Г.</v>
      </c>
      <c r="G71" s="86">
        <f>'ПА, АОСН'!G103</f>
        <v>0</v>
      </c>
      <c r="H71" s="86">
        <f>'ПА, АОСН'!H103</f>
        <v>0.1</v>
      </c>
      <c r="I71" s="86">
        <f>'ПА, АОСН'!I103</f>
        <v>0.1</v>
      </c>
      <c r="J71" s="207"/>
      <c r="L71" s="111"/>
      <c r="M71" s="112"/>
    </row>
    <row r="72" spans="1:14" s="91" customFormat="1" ht="12" customHeight="1" x14ac:dyDescent="0.2">
      <c r="A72" s="95"/>
      <c r="B72" s="100"/>
      <c r="C72" s="207"/>
      <c r="D72" s="207"/>
      <c r="E72" s="17" t="str">
        <f>'ПА, АОСН'!E104</f>
        <v>яч.40 резерв</v>
      </c>
      <c r="F72" s="56"/>
      <c r="G72" s="86">
        <f>'ПА, АОСН'!G104</f>
        <v>0</v>
      </c>
      <c r="H72" s="86">
        <f>'ПА, АОСН'!H104</f>
        <v>0</v>
      </c>
      <c r="I72" s="86">
        <f>'ПА, АОСН'!I104</f>
        <v>0</v>
      </c>
      <c r="J72" s="207"/>
      <c r="L72" s="111"/>
      <c r="M72" s="112"/>
    </row>
    <row r="73" spans="1:14" s="91" customFormat="1" ht="12" customHeight="1" x14ac:dyDescent="0.2">
      <c r="A73" s="95"/>
      <c r="B73" s="100"/>
      <c r="C73" s="207"/>
      <c r="D73" s="207"/>
      <c r="E73" s="17" t="str">
        <f>'ПА, АОСН'!E105</f>
        <v>СКДМ-1</v>
      </c>
      <c r="F73" s="229" t="str">
        <f>'ПА, АОСН'!F105</f>
        <v>ОАО "СКДМ"-машиностроение</v>
      </c>
      <c r="G73" s="86">
        <f>'ПА, АОСН'!G105</f>
        <v>0</v>
      </c>
      <c r="H73" s="86">
        <f>'ПА, АОСН'!H105</f>
        <v>0.2</v>
      </c>
      <c r="I73" s="86">
        <f>'ПА, АОСН'!I105</f>
        <v>0</v>
      </c>
      <c r="J73" s="207"/>
      <c r="L73" s="111"/>
      <c r="M73" s="112"/>
    </row>
    <row r="74" spans="1:14" s="91" customFormat="1" ht="12" customHeight="1" x14ac:dyDescent="0.2">
      <c r="A74" s="95"/>
      <c r="B74" s="100"/>
      <c r="C74" s="207"/>
      <c r="D74" s="207"/>
      <c r="E74" s="17" t="str">
        <f>'ПА, АОСН'!E106</f>
        <v>СКДМ-2</v>
      </c>
      <c r="F74" s="231"/>
      <c r="G74" s="86">
        <f>'ПА, АОСН'!G106</f>
        <v>0</v>
      </c>
      <c r="H74" s="86">
        <f>'ПА, АОСН'!H106</f>
        <v>0</v>
      </c>
      <c r="I74" s="86">
        <f>'ПА, АОСН'!I106</f>
        <v>0</v>
      </c>
      <c r="J74" s="207"/>
      <c r="L74" s="111"/>
      <c r="M74" s="112"/>
    </row>
    <row r="75" spans="1:14" ht="12" customHeight="1" x14ac:dyDescent="0.2">
      <c r="A75" s="95"/>
      <c r="B75" s="100"/>
      <c r="C75" s="207"/>
      <c r="D75" s="207"/>
      <c r="E75" s="17" t="str">
        <f>'ПА, АОСН'!E107</f>
        <v>Стайлинг-1</v>
      </c>
      <c r="F75" s="229" t="str">
        <f>'ПА, АОСН'!F107</f>
        <v>ЗАО "Стайлинг"- деревообработка</v>
      </c>
      <c r="G75" s="86">
        <f>'ПА, АОСН'!G107</f>
        <v>0.4</v>
      </c>
      <c r="H75" s="86">
        <f>'ПА, АОСН'!H107</f>
        <v>0.4</v>
      </c>
      <c r="I75" s="86">
        <f>'ПА, АОСН'!I107</f>
        <v>0.6</v>
      </c>
      <c r="J75" s="207"/>
    </row>
    <row r="76" spans="1:14" ht="12" customHeight="1" x14ac:dyDescent="0.2">
      <c r="A76" s="95"/>
      <c r="B76" s="100"/>
      <c r="C76" s="207"/>
      <c r="D76" s="207"/>
      <c r="E76" s="17" t="str">
        <f>'ПА, АОСН'!E108</f>
        <v>Стайлинг-2</v>
      </c>
      <c r="F76" s="231"/>
      <c r="G76" s="86">
        <f>'ПА, АОСН'!G108</f>
        <v>0.2</v>
      </c>
      <c r="H76" s="86">
        <f>'ПА, АОСН'!H108</f>
        <v>0.3</v>
      </c>
      <c r="I76" s="86">
        <f>'ПА, АОСН'!I108</f>
        <v>0.5</v>
      </c>
      <c r="J76" s="207"/>
    </row>
    <row r="77" spans="1:14" s="61" customFormat="1" ht="12" customHeight="1" x14ac:dyDescent="0.2">
      <c r="A77" s="97"/>
      <c r="B77" s="100"/>
      <c r="C77" s="207"/>
      <c r="D77" s="207"/>
      <c r="E77" s="60" t="s">
        <v>178</v>
      </c>
      <c r="F77" s="57"/>
      <c r="G77" s="137">
        <f>SUM(G44:G76)</f>
        <v>10</v>
      </c>
      <c r="H77" s="137">
        <f>SUM(H44:H76)</f>
        <v>12.7</v>
      </c>
      <c r="I77" s="137">
        <f>SUM(I44:I76)</f>
        <v>11.7</v>
      </c>
      <c r="J77" s="208"/>
      <c r="K77" s="51">
        <f>'ПА, АОСН'!K109</f>
        <v>12.5</v>
      </c>
      <c r="L77" s="69">
        <f>'ПА, АОСН'!G109</f>
        <v>10</v>
      </c>
      <c r="M77" s="69">
        <f>'ПА, АОСН'!H109</f>
        <v>12.7</v>
      </c>
      <c r="N77" s="69">
        <f>'ПА, АОСН'!I109</f>
        <v>11.7</v>
      </c>
    </row>
    <row r="78" spans="1:14" s="61" customFormat="1" ht="12" hidden="1" customHeight="1" x14ac:dyDescent="0.2">
      <c r="A78" s="97"/>
      <c r="B78" s="100"/>
      <c r="C78" s="207"/>
      <c r="D78" s="207"/>
      <c r="E78" s="35" t="s">
        <v>361</v>
      </c>
      <c r="F78" s="36"/>
      <c r="G78" s="10">
        <f>$K$77*$Q$17/$Q$12</f>
        <v>8.8000000000000007</v>
      </c>
      <c r="H78" s="10">
        <f>'ПА, АОСН'!H110</f>
        <v>10.199999999999999</v>
      </c>
      <c r="I78" s="165">
        <f>'ПА, АОСН'!I110</f>
        <v>9.4</v>
      </c>
      <c r="J78" s="135"/>
      <c r="K78" s="69"/>
      <c r="L78" s="69"/>
      <c r="M78" s="69"/>
    </row>
    <row r="79" spans="1:14" s="61" customFormat="1" ht="12" hidden="1" customHeight="1" x14ac:dyDescent="0.2">
      <c r="A79" s="97"/>
      <c r="B79" s="100"/>
      <c r="C79" s="208"/>
      <c r="D79" s="207"/>
      <c r="E79" s="35" t="s">
        <v>362</v>
      </c>
      <c r="F79" s="36"/>
      <c r="G79" s="144">
        <f>G77/G78</f>
        <v>1.1359999999999999</v>
      </c>
      <c r="H79" s="144">
        <f t="shared" ref="H79" si="3">H77/H78</f>
        <v>1.2450000000000001</v>
      </c>
      <c r="I79" s="144">
        <f t="shared" ref="I79" si="4">I77/I78</f>
        <v>1.2450000000000001</v>
      </c>
      <c r="J79" s="135"/>
      <c r="K79" s="69"/>
      <c r="L79" s="69"/>
      <c r="M79" s="69"/>
    </row>
    <row r="80" spans="1:14" s="61" customFormat="1" ht="12" customHeight="1" x14ac:dyDescent="0.2">
      <c r="A80" s="97"/>
      <c r="B80" s="100"/>
      <c r="C80" s="267" t="str">
        <f>'ПА, АОСН'!C187</f>
        <v>ПС 110 кВ Центральная</v>
      </c>
      <c r="D80" s="207"/>
      <c r="E80" s="132" t="str">
        <f>'ПА, АОСН'!E187</f>
        <v>6кВ РП-13-1</v>
      </c>
      <c r="F80" s="200" t="str">
        <f>'ПА, АОСН'!F187</f>
        <v>АО "ВОЭК"</v>
      </c>
      <c r="G80" s="94">
        <f>'ПА, АОСН'!G187</f>
        <v>1.6</v>
      </c>
      <c r="H80" s="94">
        <f>'ПА, АОСН'!H187</f>
        <v>1.7</v>
      </c>
      <c r="I80" s="94">
        <f>'ПА, АОСН'!I187</f>
        <v>1.8</v>
      </c>
      <c r="J80" s="206" t="str">
        <f>J43</f>
        <v>Филиал ПАО "МРСК Северо-Запада" "Вологдаэнерго"</v>
      </c>
      <c r="K80" s="51"/>
      <c r="L80" s="111"/>
    </row>
    <row r="81" spans="1:14" s="61" customFormat="1" ht="12" customHeight="1" x14ac:dyDescent="0.2">
      <c r="A81" s="97"/>
      <c r="B81" s="100"/>
      <c r="C81" s="268"/>
      <c r="D81" s="207"/>
      <c r="E81" s="132" t="str">
        <f>'ПА, АОСН'!E188</f>
        <v xml:space="preserve">6кВ РП-13-2 </v>
      </c>
      <c r="F81" s="201"/>
      <c r="G81" s="94">
        <f>'ПА, АОСН'!G188</f>
        <v>1.8</v>
      </c>
      <c r="H81" s="94">
        <f>'ПА, АОСН'!H188</f>
        <v>2.5</v>
      </c>
      <c r="I81" s="94">
        <f>'ПА, АОСН'!I188</f>
        <v>1.9</v>
      </c>
      <c r="J81" s="207"/>
      <c r="K81" s="51"/>
      <c r="L81" s="111"/>
    </row>
    <row r="82" spans="1:14" s="61" customFormat="1" ht="12" customHeight="1" x14ac:dyDescent="0.2">
      <c r="A82" s="97"/>
      <c r="B82" s="100"/>
      <c r="C82" s="268"/>
      <c r="D82" s="207"/>
      <c r="E82" s="132" t="str">
        <f>'ПА, АОСН'!E189</f>
        <v>6кВ РП-4-1</v>
      </c>
      <c r="F82" s="201"/>
      <c r="G82" s="94">
        <f>'ПА, АОСН'!G189</f>
        <v>0.9</v>
      </c>
      <c r="H82" s="94">
        <f>'ПА, АОСН'!H189</f>
        <v>1.2</v>
      </c>
      <c r="I82" s="94">
        <f>'ПА, АОСН'!I189</f>
        <v>1</v>
      </c>
      <c r="J82" s="207"/>
      <c r="K82" s="51"/>
      <c r="L82" s="111"/>
    </row>
    <row r="83" spans="1:14" s="61" customFormat="1" ht="12" customHeight="1" x14ac:dyDescent="0.2">
      <c r="A83" s="97"/>
      <c r="B83" s="100"/>
      <c r="C83" s="268"/>
      <c r="D83" s="207"/>
      <c r="E83" s="132" t="str">
        <f>'ПА, АОСН'!E190</f>
        <v xml:space="preserve">6кВ РП-4-2  </v>
      </c>
      <c r="F83" s="202"/>
      <c r="G83" s="94">
        <f>'ПА, АОСН'!G190</f>
        <v>0.4</v>
      </c>
      <c r="H83" s="94">
        <f>'ПА, АОСН'!H190</f>
        <v>1</v>
      </c>
      <c r="I83" s="94">
        <f>'ПА, АОСН'!I190</f>
        <v>0.5</v>
      </c>
      <c r="J83" s="207"/>
      <c r="K83" s="51"/>
      <c r="L83" s="111"/>
    </row>
    <row r="84" spans="1:14" s="61" customFormat="1" ht="12" customHeight="1" x14ac:dyDescent="0.2">
      <c r="A84" s="97"/>
      <c r="B84" s="100"/>
      <c r="C84" s="268"/>
      <c r="D84" s="207"/>
      <c r="E84" s="132" t="str">
        <f>'ПА, АОСН'!E191</f>
        <v>6кВ Дормаш-1</v>
      </c>
      <c r="F84" s="200" t="str">
        <f>'ПА, АОСН'!F191</f>
        <v>ОАО "СКДМ"-машиностроение</v>
      </c>
      <c r="G84" s="94">
        <f>'ПА, АОСН'!G191</f>
        <v>0.1</v>
      </c>
      <c r="H84" s="94">
        <f>'ПА, АОСН'!H191</f>
        <v>0.3</v>
      </c>
      <c r="I84" s="94">
        <f>'ПА, АОСН'!I191</f>
        <v>0.1</v>
      </c>
      <c r="J84" s="207"/>
      <c r="K84" s="51"/>
      <c r="L84" s="111"/>
    </row>
    <row r="85" spans="1:14" s="61" customFormat="1" ht="12" customHeight="1" x14ac:dyDescent="0.2">
      <c r="A85" s="97"/>
      <c r="B85" s="100"/>
      <c r="C85" s="268"/>
      <c r="D85" s="207"/>
      <c r="E85" s="132" t="str">
        <f>'ПА, АОСН'!E192</f>
        <v xml:space="preserve">6кВ Дормаш-2 </v>
      </c>
      <c r="F85" s="202"/>
      <c r="G85" s="94">
        <f>'ПА, АОСН'!G192</f>
        <v>0</v>
      </c>
      <c r="H85" s="94">
        <f>'ПА, АОСН'!H192</f>
        <v>0</v>
      </c>
      <c r="I85" s="94">
        <f>'ПА, АОСН'!I192</f>
        <v>0</v>
      </c>
      <c r="J85" s="207"/>
      <c r="K85" s="51"/>
      <c r="L85" s="111"/>
    </row>
    <row r="86" spans="1:14" s="61" customFormat="1" ht="12" customHeight="1" x14ac:dyDescent="0.2">
      <c r="A86" s="97"/>
      <c r="B86" s="100"/>
      <c r="C86" s="268"/>
      <c r="D86" s="207"/>
      <c r="E86" s="132" t="str">
        <f>'ПА, АОСН'!E193</f>
        <v>6кВ Тяговая-8-2</v>
      </c>
      <c r="F86" s="200" t="str">
        <f>'ПА, АОСН'!F193</f>
        <v>ООО "Трансвод" - транспорт</v>
      </c>
      <c r="G86" s="94">
        <f>'ПА, АОСН'!G193</f>
        <v>1.1000000000000001</v>
      </c>
      <c r="H86" s="94">
        <f>'ПА, АОСН'!H193</f>
        <v>1.4</v>
      </c>
      <c r="I86" s="94">
        <f>'ПА, АОСН'!I193</f>
        <v>1.2</v>
      </c>
      <c r="J86" s="207"/>
      <c r="K86" s="51"/>
      <c r="L86" s="111"/>
    </row>
    <row r="87" spans="1:14" s="61" customFormat="1" ht="12" customHeight="1" x14ac:dyDescent="0.2">
      <c r="A87" s="97"/>
      <c r="B87" s="100"/>
      <c r="C87" s="268"/>
      <c r="D87" s="207"/>
      <c r="E87" s="132" t="str">
        <f>'ПА, АОСН'!E194</f>
        <v>6кВ Тяговая-2-1</v>
      </c>
      <c r="F87" s="202"/>
      <c r="G87" s="94">
        <f>'ПА, АОСН'!G194</f>
        <v>0.1</v>
      </c>
      <c r="H87" s="94">
        <f>'ПА, АОСН'!H194</f>
        <v>0.1</v>
      </c>
      <c r="I87" s="94">
        <f>'ПА, АОСН'!I194</f>
        <v>0.1</v>
      </c>
      <c r="J87" s="207"/>
      <c r="K87" s="51"/>
      <c r="L87" s="111"/>
    </row>
    <row r="88" spans="1:14" s="61" customFormat="1" ht="12" customHeight="1" x14ac:dyDescent="0.2">
      <c r="A88" s="97"/>
      <c r="B88" s="100"/>
      <c r="C88" s="268"/>
      <c r="D88" s="207"/>
      <c r="E88" s="132" t="str">
        <f>'ПА, АОСН'!E195</f>
        <v>10кВ РП-10 Золотой ключик-1</v>
      </c>
      <c r="F88" s="200" t="str">
        <f>'ПА, АОСН'!F195</f>
        <v>ООО "Супермаркет Золотой Ключик" - торговля</v>
      </c>
      <c r="G88" s="94">
        <f>'ПА, АОСН'!G195</f>
        <v>0.1</v>
      </c>
      <c r="H88" s="94">
        <f>'ПА, АОСН'!H195</f>
        <v>0.2</v>
      </c>
      <c r="I88" s="94">
        <f>'ПА, АОСН'!I195</f>
        <v>0.1</v>
      </c>
      <c r="J88" s="207"/>
      <c r="K88" s="51"/>
      <c r="L88" s="111"/>
    </row>
    <row r="89" spans="1:14" s="61" customFormat="1" ht="12" customHeight="1" x14ac:dyDescent="0.2">
      <c r="A89" s="97"/>
      <c r="B89" s="100"/>
      <c r="C89" s="268"/>
      <c r="D89" s="207"/>
      <c r="E89" s="132" t="str">
        <f>'ПА, АОСН'!E196</f>
        <v>10кВ РП-10 Золотой ключик-2</v>
      </c>
      <c r="F89" s="202"/>
      <c r="G89" s="94">
        <f>'ПА, АОСН'!G196</f>
        <v>0.1</v>
      </c>
      <c r="H89" s="94">
        <f>'ПА, АОСН'!H196</f>
        <v>0.1</v>
      </c>
      <c r="I89" s="94">
        <f>'ПА, АОСН'!I196</f>
        <v>0.1</v>
      </c>
      <c r="J89" s="207"/>
      <c r="K89" s="51"/>
      <c r="L89" s="111"/>
    </row>
    <row r="90" spans="1:14" s="61" customFormat="1" ht="12" customHeight="1" x14ac:dyDescent="0.2">
      <c r="A90" s="97"/>
      <c r="B90" s="100"/>
      <c r="C90" s="268"/>
      <c r="D90" s="207"/>
      <c r="E90" s="132" t="str">
        <f>'ПА, АОСН'!E197</f>
        <v>10кВ Белладжио-1</v>
      </c>
      <c r="F90" s="200" t="str">
        <f>'ПА, АОСН'!F197</f>
        <v>ООО "Белладжио" - прочие отрасли</v>
      </c>
      <c r="G90" s="94">
        <f>'ПА, АОСН'!G197</f>
        <v>0.1</v>
      </c>
      <c r="H90" s="94">
        <f>'ПА, АОСН'!H197</f>
        <v>0.1</v>
      </c>
      <c r="I90" s="94">
        <f>'ПА, АОСН'!I197</f>
        <v>0.1</v>
      </c>
      <c r="J90" s="207"/>
      <c r="K90" s="51"/>
      <c r="L90" s="111"/>
    </row>
    <row r="91" spans="1:14" s="61" customFormat="1" ht="12" customHeight="1" x14ac:dyDescent="0.2">
      <c r="A91" s="97"/>
      <c r="B91" s="100"/>
      <c r="C91" s="268"/>
      <c r="D91" s="207"/>
      <c r="E91" s="132" t="str">
        <f>'ПА, АОСН'!E198</f>
        <v>10кВ Белладжио-2</v>
      </c>
      <c r="F91" s="202"/>
      <c r="G91" s="94">
        <f>'ПА, АОСН'!G198</f>
        <v>0</v>
      </c>
      <c r="H91" s="94">
        <f>'ПА, АОСН'!H198</f>
        <v>0</v>
      </c>
      <c r="I91" s="94">
        <f>'ПА, АОСН'!I198</f>
        <v>0</v>
      </c>
      <c r="J91" s="207"/>
      <c r="K91" s="51"/>
      <c r="L91" s="111"/>
    </row>
    <row r="92" spans="1:14" s="61" customFormat="1" ht="12" customHeight="1" x14ac:dyDescent="0.2">
      <c r="A92" s="97"/>
      <c r="B92" s="100"/>
      <c r="C92" s="268"/>
      <c r="D92" s="207"/>
      <c r="E92" s="132" t="str">
        <f>'ПА, АОСН'!E199</f>
        <v>10кВ РТП-21 ввод-1</v>
      </c>
      <c r="F92" s="200" t="str">
        <f>'ПА, АОСН'!F199</f>
        <v>АО "ВОЭК"</v>
      </c>
      <c r="G92" s="94">
        <f>'ПА, АОСН'!G199</f>
        <v>0.4</v>
      </c>
      <c r="H92" s="94">
        <f>'ПА, АОСН'!H199</f>
        <v>0.9</v>
      </c>
      <c r="I92" s="94">
        <f>'ПА, АОСН'!I199</f>
        <v>0.4</v>
      </c>
      <c r="J92" s="207"/>
      <c r="K92" s="51"/>
      <c r="L92" s="111"/>
    </row>
    <row r="93" spans="1:14" s="61" customFormat="1" ht="12" customHeight="1" x14ac:dyDescent="0.2">
      <c r="A93" s="97"/>
      <c r="B93" s="100"/>
      <c r="C93" s="268"/>
      <c r="D93" s="207"/>
      <c r="E93" s="132" t="str">
        <f>'ПА, АОСН'!E200</f>
        <v>10кВ РТП-21 ввод-2</v>
      </c>
      <c r="F93" s="202"/>
      <c r="G93" s="94">
        <f>'ПА, АОСН'!G200</f>
        <v>0.5</v>
      </c>
      <c r="H93" s="94">
        <f>'ПА, АОСН'!H200</f>
        <v>1.2</v>
      </c>
      <c r="I93" s="94">
        <f>'ПА, АОСН'!I200</f>
        <v>0.6</v>
      </c>
      <c r="J93" s="207"/>
      <c r="L93" s="111"/>
    </row>
    <row r="94" spans="1:14" s="61" customFormat="1" ht="12" customHeight="1" x14ac:dyDescent="0.2">
      <c r="A94" s="97"/>
      <c r="B94" s="59"/>
      <c r="C94" s="268"/>
      <c r="D94" s="207"/>
      <c r="E94" s="60" t="str">
        <f>'ПА, АОСН'!E201</f>
        <v>Итого ПС 110 кВ Центральная:</v>
      </c>
      <c r="F94" s="57"/>
      <c r="G94" s="10">
        <f t="shared" ref="G94" si="5">SUM(G80:G93)</f>
        <v>7.2</v>
      </c>
      <c r="H94" s="10">
        <f>SUM(H80:H93)</f>
        <v>10.7</v>
      </c>
      <c r="I94" s="10">
        <f>SUM(I80:I93)</f>
        <v>7.9</v>
      </c>
      <c r="J94" s="207"/>
      <c r="K94" s="51">
        <f>'ПА, АОСН'!K201</f>
        <v>8.5</v>
      </c>
      <c r="L94" s="63">
        <f>'ПА, АОСН'!G201</f>
        <v>7.2</v>
      </c>
      <c r="M94" s="63">
        <f>'ПА, АОСН'!H201</f>
        <v>10.7</v>
      </c>
      <c r="N94" s="63">
        <f>'ПА, АОСН'!I201</f>
        <v>7.9</v>
      </c>
    </row>
    <row r="95" spans="1:14" s="61" customFormat="1" ht="12" hidden="1" customHeight="1" x14ac:dyDescent="0.2">
      <c r="A95" s="97"/>
      <c r="B95" s="59"/>
      <c r="C95" s="268"/>
      <c r="D95" s="207"/>
      <c r="E95" s="35" t="s">
        <v>361</v>
      </c>
      <c r="F95" s="36"/>
      <c r="G95" s="10">
        <f>$K$94*$Q$17/$Q$12</f>
        <v>6</v>
      </c>
      <c r="H95" s="10">
        <f>'ПА, АОСН'!H202</f>
        <v>7</v>
      </c>
      <c r="I95" s="165">
        <f>'ПА, АОСН'!I202</f>
        <v>6.4</v>
      </c>
      <c r="J95" s="207"/>
      <c r="K95" s="51"/>
      <c r="L95" s="51"/>
      <c r="M95" s="51"/>
    </row>
    <row r="96" spans="1:14" s="61" customFormat="1" ht="12" hidden="1" customHeight="1" x14ac:dyDescent="0.2">
      <c r="A96" s="97"/>
      <c r="B96" s="59"/>
      <c r="C96" s="269"/>
      <c r="D96" s="208"/>
      <c r="E96" s="35" t="s">
        <v>362</v>
      </c>
      <c r="F96" s="36"/>
      <c r="G96" s="144">
        <f>G94/G95</f>
        <v>1.2</v>
      </c>
      <c r="H96" s="144">
        <f t="shared" ref="H96" si="6">H94/H95</f>
        <v>1.5289999999999999</v>
      </c>
      <c r="I96" s="144">
        <f t="shared" ref="I96" si="7">I94/I95</f>
        <v>1.234</v>
      </c>
      <c r="J96" s="208"/>
      <c r="K96" s="51"/>
      <c r="L96" s="51"/>
      <c r="M96" s="51"/>
    </row>
    <row r="97" spans="1:13" s="61" customFormat="1" ht="12" customHeight="1" x14ac:dyDescent="0.2">
      <c r="A97" s="97"/>
      <c r="B97" s="100"/>
      <c r="C97" s="238" t="s">
        <v>335</v>
      </c>
      <c r="D97" s="240"/>
      <c r="E97" s="35"/>
      <c r="F97" s="57"/>
      <c r="G97" s="10">
        <f>G39+G77+G94</f>
        <v>42.3</v>
      </c>
      <c r="H97" s="10">
        <f>H39+H77+H94</f>
        <v>52.4</v>
      </c>
      <c r="I97" s="10">
        <f>I39+I77+I94</f>
        <v>46.3</v>
      </c>
      <c r="J97" s="136"/>
      <c r="K97" s="64">
        <f>K39+K77+K94</f>
        <v>55.3</v>
      </c>
    </row>
    <row r="98" spans="1:13" s="61" customFormat="1" ht="12" hidden="1" customHeight="1" x14ac:dyDescent="0.2">
      <c r="A98" s="13"/>
      <c r="B98" s="100"/>
      <c r="C98" s="241"/>
      <c r="D98" s="243"/>
      <c r="E98" s="35" t="s">
        <v>361</v>
      </c>
      <c r="F98" s="36"/>
      <c r="G98" s="10">
        <f>$K$97*$Q$17/$Q$12</f>
        <v>39.1</v>
      </c>
      <c r="H98" s="10">
        <f>$K$97*$Q$23/$Q$12</f>
        <v>45.3</v>
      </c>
      <c r="I98" s="10">
        <f>$K$97*$Q$35/$Q$12</f>
        <v>41.7</v>
      </c>
      <c r="J98" s="135"/>
    </row>
    <row r="99" spans="1:13" s="61" customFormat="1" ht="12" hidden="1" customHeight="1" x14ac:dyDescent="0.2">
      <c r="A99" s="13"/>
      <c r="B99" s="100"/>
      <c r="C99" s="244"/>
      <c r="D99" s="246"/>
      <c r="E99" s="35" t="s">
        <v>362</v>
      </c>
      <c r="F99" s="36"/>
      <c r="G99" s="144">
        <f>G97/G98</f>
        <v>1.0820000000000001</v>
      </c>
      <c r="H99" s="144">
        <f t="shared" ref="H99" si="8">H97/H98</f>
        <v>1.157</v>
      </c>
      <c r="I99" s="144">
        <f t="shared" ref="I99" si="9">I97/I98</f>
        <v>1.1100000000000001</v>
      </c>
      <c r="J99" s="135"/>
    </row>
    <row r="100" spans="1:13" s="61" customFormat="1" ht="12" customHeight="1" x14ac:dyDescent="0.2">
      <c r="A100" s="13"/>
      <c r="B100" s="100"/>
      <c r="C100" s="131"/>
      <c r="D100" s="131"/>
      <c r="E100" s="148"/>
      <c r="F100" s="57"/>
      <c r="G100" s="137"/>
      <c r="H100" s="137"/>
      <c r="I100" s="137"/>
      <c r="J100" s="135"/>
      <c r="K100" s="51"/>
      <c r="L100" s="111"/>
    </row>
    <row r="101" spans="1:13" s="93" customFormat="1" ht="12" customHeight="1" x14ac:dyDescent="0.25">
      <c r="A101" s="98"/>
      <c r="B101" s="100"/>
      <c r="C101" s="206" t="str">
        <f>C12</f>
        <v>ПС 220 Вологда-Южная</v>
      </c>
      <c r="D101" s="247" t="str">
        <f>D12</f>
        <v>САОН, УОН СН Вологда-Южная</v>
      </c>
      <c r="E101" s="141" t="str">
        <f>'ПА, АОСН'!E43</f>
        <v>ВЛ 110кВ ОМЗ-1</v>
      </c>
      <c r="F101" s="141" t="str">
        <f>'ПА, АОСН'!F43</f>
        <v>АО "ВОМЗ" - машиностроение</v>
      </c>
      <c r="G101" s="158">
        <f>'ПА, АОСН'!G43</f>
        <v>6.01</v>
      </c>
      <c r="H101" s="158">
        <f>'ПА, АОСН'!H43</f>
        <v>12.66</v>
      </c>
      <c r="I101" s="158">
        <f>'ПА, АОСН'!I43</f>
        <v>9.0399999999999991</v>
      </c>
      <c r="J101" s="207" t="str">
        <f>'ПА, АОСН'!J142</f>
        <v>Филиал ПАО "ФСК ЕЭС" Вологодское ПМЭС</v>
      </c>
      <c r="K101" s="52"/>
    </row>
    <row r="102" spans="1:13" s="93" customFormat="1" ht="12" customHeight="1" x14ac:dyDescent="0.25">
      <c r="A102" s="98"/>
      <c r="B102" s="100"/>
      <c r="C102" s="207"/>
      <c r="D102" s="248"/>
      <c r="E102" s="141" t="str">
        <f>'ПА, АОСН'!E44</f>
        <v>ВЛ 110кВ ОМЗ-2</v>
      </c>
      <c r="F102" s="141"/>
      <c r="G102" s="158">
        <f>'ПА, АОСН'!G44</f>
        <v>14.47</v>
      </c>
      <c r="H102" s="158">
        <f>'ПА, АОСН'!H44</f>
        <v>20.46</v>
      </c>
      <c r="I102" s="158">
        <f>'ПА, АОСН'!I44</f>
        <v>16.600000000000001</v>
      </c>
      <c r="J102" s="207"/>
      <c r="K102" s="52"/>
    </row>
    <row r="103" spans="1:13" s="13" customFormat="1" ht="12" customHeight="1" x14ac:dyDescent="0.2">
      <c r="B103" s="100"/>
      <c r="C103" s="207"/>
      <c r="D103" s="248"/>
      <c r="E103" s="35" t="s">
        <v>177</v>
      </c>
      <c r="F103" s="9"/>
      <c r="G103" s="177">
        <f t="shared" ref="G103:I103" si="10">SUM(G101:G102)</f>
        <v>20.48</v>
      </c>
      <c r="H103" s="177">
        <f t="shared" si="10"/>
        <v>33.119999999999997</v>
      </c>
      <c r="I103" s="177">
        <f t="shared" si="10"/>
        <v>25.64</v>
      </c>
      <c r="J103" s="207"/>
      <c r="K103" s="52">
        <v>28.5</v>
      </c>
      <c r="L103" s="140"/>
    </row>
    <row r="104" spans="1:13" s="13" customFormat="1" ht="12" hidden="1" customHeight="1" x14ac:dyDescent="0.2">
      <c r="B104" s="100"/>
      <c r="C104" s="207"/>
      <c r="D104" s="248"/>
      <c r="E104" s="35" t="s">
        <v>361</v>
      </c>
      <c r="F104" s="36"/>
      <c r="G104" s="10">
        <f>$K$103*$Q$17/$Q$12</f>
        <v>20.2</v>
      </c>
      <c r="H104" s="10">
        <f>$K$103*$Q$23/$Q$12</f>
        <v>23.3</v>
      </c>
      <c r="I104" s="10">
        <f>$K$103*$Q$35/$Q$12</f>
        <v>21.5</v>
      </c>
      <c r="J104" s="207"/>
      <c r="K104" s="52"/>
      <c r="L104" s="140"/>
    </row>
    <row r="105" spans="1:13" s="13" customFormat="1" ht="12" hidden="1" customHeight="1" x14ac:dyDescent="0.2">
      <c r="B105" s="100"/>
      <c r="C105" s="208"/>
      <c r="D105" s="248"/>
      <c r="E105" s="35" t="s">
        <v>362</v>
      </c>
      <c r="F105" s="36"/>
      <c r="G105" s="144">
        <f>G103/G104</f>
        <v>1.014</v>
      </c>
      <c r="H105" s="144">
        <f t="shared" ref="H105" si="11">H103/H104</f>
        <v>1.421</v>
      </c>
      <c r="I105" s="144">
        <f t="shared" ref="I105" si="12">I103/I104</f>
        <v>1.1930000000000001</v>
      </c>
      <c r="J105" s="208"/>
      <c r="K105" s="52"/>
      <c r="L105" s="140"/>
    </row>
    <row r="106" spans="1:13" s="1" customFormat="1" ht="12" customHeight="1" x14ac:dyDescent="0.2">
      <c r="A106" s="31"/>
      <c r="B106" s="100"/>
      <c r="C106" s="206" t="s">
        <v>49</v>
      </c>
      <c r="D106" s="248"/>
      <c r="E106" s="20" t="str">
        <f>'ПА, АОСН'!E154</f>
        <v>ВЛ-35кВ Северная</v>
      </c>
      <c r="F106" s="20" t="str">
        <f>'ПА, АОСН'!F154</f>
        <v>АО "ВОЭК"</v>
      </c>
      <c r="G106" s="108">
        <f>'ПА, АОСН'!G154</f>
        <v>6.8</v>
      </c>
      <c r="H106" s="108">
        <f>'ПА, АОСН'!H154</f>
        <v>8.9</v>
      </c>
      <c r="I106" s="108">
        <f>'ПА, АОСН'!I154</f>
        <v>7.6</v>
      </c>
      <c r="J106" s="206" t="s">
        <v>320</v>
      </c>
      <c r="K106" s="51"/>
      <c r="L106" s="42"/>
      <c r="M106" s="42"/>
    </row>
    <row r="107" spans="1:13" s="1" customFormat="1" ht="12" customHeight="1" x14ac:dyDescent="0.2">
      <c r="A107" s="31"/>
      <c r="B107" s="100"/>
      <c r="C107" s="207"/>
      <c r="D107" s="248"/>
      <c r="E107" s="20" t="str">
        <f>'ПА, АОСН'!E155</f>
        <v>ВЛ-35кВ Маега</v>
      </c>
      <c r="F107" s="20" t="str">
        <f>'ПА, АОСН'!F155</f>
        <v>с/х потребители</v>
      </c>
      <c r="G107" s="108">
        <f>'ПА, АОСН'!G155</f>
        <v>1.9</v>
      </c>
      <c r="H107" s="108">
        <f>'ПА, АОСН'!H155</f>
        <v>2.2999999999999998</v>
      </c>
      <c r="I107" s="108">
        <f>'ПА, АОСН'!I155</f>
        <v>2.1</v>
      </c>
      <c r="J107" s="207"/>
      <c r="K107" s="51"/>
      <c r="L107" s="42"/>
      <c r="M107" s="42"/>
    </row>
    <row r="108" spans="1:13" s="1" customFormat="1" ht="12" customHeight="1" x14ac:dyDescent="0.2">
      <c r="A108" s="31"/>
      <c r="B108" s="100"/>
      <c r="C108" s="207"/>
      <c r="D108" s="248"/>
      <c r="E108" s="20" t="str">
        <f>'ПА, АОСН'!E156</f>
        <v>6кВ ВМЗ-1</v>
      </c>
      <c r="F108" s="200" t="str">
        <f>'ПА, АОСН'!F156</f>
        <v>ОАО "Стройтранс" - машиностроение</v>
      </c>
      <c r="G108" s="108">
        <f>'ПА, АОСН'!G156</f>
        <v>0</v>
      </c>
      <c r="H108" s="108">
        <f>'ПА, АОСН'!H156</f>
        <v>0</v>
      </c>
      <c r="I108" s="108">
        <f>'ПА, АОСН'!I156</f>
        <v>0</v>
      </c>
      <c r="J108" s="207"/>
      <c r="K108" s="50"/>
      <c r="L108" s="39"/>
    </row>
    <row r="109" spans="1:13" s="1" customFormat="1" ht="12" customHeight="1" x14ac:dyDescent="0.2">
      <c r="A109" s="31"/>
      <c r="B109" s="100"/>
      <c r="C109" s="207"/>
      <c r="D109" s="248"/>
      <c r="E109" s="20" t="str">
        <f>'ПА, АОСН'!E157</f>
        <v>6кВ ВМЗ-2</v>
      </c>
      <c r="F109" s="202"/>
      <c r="G109" s="108">
        <f>'ПА, АОСН'!G157</f>
        <v>0.1</v>
      </c>
      <c r="H109" s="108">
        <f>'ПА, АОСН'!H157</f>
        <v>0.1</v>
      </c>
      <c r="I109" s="108">
        <f>'ПА, АОСН'!I157</f>
        <v>0.1</v>
      </c>
      <c r="J109" s="207"/>
      <c r="K109" s="50"/>
      <c r="L109" s="39"/>
    </row>
    <row r="110" spans="1:13" s="1" customFormat="1" ht="12" customHeight="1" x14ac:dyDescent="0.2">
      <c r="A110" s="31"/>
      <c r="B110" s="100"/>
      <c r="C110" s="207"/>
      <c r="D110" s="248"/>
      <c r="E110" s="20" t="str">
        <f>'ПА, АОСН'!E158</f>
        <v>6кВ СеверМаш-1</v>
      </c>
      <c r="F110" s="200" t="str">
        <f>'ПА, АОСН'!F158</f>
        <v>ЗАО "СеверМаш" - машиностроение</v>
      </c>
      <c r="G110" s="108">
        <f>'ПА, АОСН'!G158</f>
        <v>0.2</v>
      </c>
      <c r="H110" s="108">
        <f>'ПА, АОСН'!H158</f>
        <v>0.2</v>
      </c>
      <c r="I110" s="108">
        <f>'ПА, АОСН'!I158</f>
        <v>0.2</v>
      </c>
      <c r="J110" s="207"/>
      <c r="K110" s="91"/>
      <c r="L110" s="39"/>
    </row>
    <row r="111" spans="1:13" s="1" customFormat="1" ht="12" customHeight="1" x14ac:dyDescent="0.2">
      <c r="A111" s="31"/>
      <c r="B111" s="100"/>
      <c r="C111" s="207"/>
      <c r="D111" s="248"/>
      <c r="E111" s="20" t="str">
        <f>'ПА, АОСН'!E159</f>
        <v>6кВ СеверМаш-2</v>
      </c>
      <c r="F111" s="202"/>
      <c r="G111" s="108">
        <f>'ПА, АОСН'!G159</f>
        <v>0</v>
      </c>
      <c r="H111" s="108">
        <f>'ПА, АОСН'!H159</f>
        <v>0</v>
      </c>
      <c r="I111" s="108">
        <f>'ПА, АОСН'!I159</f>
        <v>0</v>
      </c>
      <c r="J111" s="207"/>
      <c r="K111" s="91"/>
      <c r="L111" s="39"/>
    </row>
    <row r="112" spans="1:13" s="1" customFormat="1" ht="12" customHeight="1" x14ac:dyDescent="0.2">
      <c r="A112" s="31"/>
      <c r="B112" s="100"/>
      <c r="C112" s="207"/>
      <c r="D112" s="248"/>
      <c r="E112" s="20" t="str">
        <f>'ПА, АОСН'!E160</f>
        <v>6кВ Станкозавод-3</v>
      </c>
      <c r="F112" s="200" t="str">
        <f>'ПА, АОСН'!F160</f>
        <v>АО "Электросеть"</v>
      </c>
      <c r="G112" s="108">
        <f>'ПА, АОСН'!G160</f>
        <v>0.1</v>
      </c>
      <c r="H112" s="108">
        <f>'ПА, АОСН'!H160</f>
        <v>0.3</v>
      </c>
      <c r="I112" s="108">
        <f>'ПА, АОСН'!I160</f>
        <v>0.1</v>
      </c>
      <c r="J112" s="207"/>
      <c r="K112" s="91"/>
      <c r="L112" s="39"/>
    </row>
    <row r="113" spans="1:12" s="1" customFormat="1" ht="12" customHeight="1" x14ac:dyDescent="0.2">
      <c r="A113" s="31"/>
      <c r="B113" s="100"/>
      <c r="C113" s="207"/>
      <c r="D113" s="248"/>
      <c r="E113" s="20" t="str">
        <f>'ПА, АОСН'!E161</f>
        <v>6кВ Станкозавод-4</v>
      </c>
      <c r="F113" s="202"/>
      <c r="G113" s="108">
        <f>'ПА, АОСН'!G161</f>
        <v>0</v>
      </c>
      <c r="H113" s="108">
        <f>'ПА, АОСН'!H161</f>
        <v>0</v>
      </c>
      <c r="I113" s="108">
        <f>'ПА, АОСН'!I161</f>
        <v>0</v>
      </c>
      <c r="J113" s="207"/>
      <c r="K113" s="91"/>
      <c r="L113" s="39"/>
    </row>
    <row r="114" spans="1:12" s="92" customFormat="1" ht="12" customHeight="1" x14ac:dyDescent="0.25">
      <c r="A114" s="95"/>
      <c r="B114" s="100"/>
      <c r="C114" s="207"/>
      <c r="D114" s="248"/>
      <c r="E114" s="20" t="str">
        <f>'ПА, АОСН'!E162</f>
        <v>6кВ ВРЗ-1</v>
      </c>
      <c r="F114" s="200" t="str">
        <f>'ПА, АОСН'!F162</f>
        <v>ОАО "ВРЗ" - машиностроение</v>
      </c>
      <c r="G114" s="108">
        <f>'ПА, АОСН'!G162</f>
        <v>0.1</v>
      </c>
      <c r="H114" s="108">
        <f>'ПА, АОСН'!H162</f>
        <v>0.3</v>
      </c>
      <c r="I114" s="108">
        <f>'ПА, АОСН'!I162</f>
        <v>0.2</v>
      </c>
      <c r="J114" s="207"/>
      <c r="K114" s="91"/>
      <c r="L114" s="111"/>
    </row>
    <row r="115" spans="1:12" s="92" customFormat="1" ht="12" customHeight="1" x14ac:dyDescent="0.25">
      <c r="A115" s="95"/>
      <c r="B115" s="100"/>
      <c r="C115" s="207"/>
      <c r="D115" s="248"/>
      <c r="E115" s="20" t="str">
        <f>'ПА, АОСН'!E163</f>
        <v>6кВ ВРЗ-2</v>
      </c>
      <c r="F115" s="201"/>
      <c r="G115" s="108">
        <f>'ПА, АОСН'!G163</f>
        <v>0</v>
      </c>
      <c r="H115" s="108">
        <f>'ПА, АОСН'!H163</f>
        <v>0</v>
      </c>
      <c r="I115" s="108">
        <f>'ПА, АОСН'!I163</f>
        <v>0</v>
      </c>
      <c r="J115" s="207"/>
      <c r="K115" s="91"/>
      <c r="L115" s="111"/>
    </row>
    <row r="116" spans="1:12" s="92" customFormat="1" ht="12" customHeight="1" x14ac:dyDescent="0.25">
      <c r="A116" s="95"/>
      <c r="B116" s="100"/>
      <c r="C116" s="207"/>
      <c r="D116" s="248"/>
      <c r="E116" s="20" t="str">
        <f>'ПА, АОСН'!E164</f>
        <v>6кВ ВРЗ-3</v>
      </c>
      <c r="F116" s="202"/>
      <c r="G116" s="108">
        <f>'ПА, АОСН'!G164</f>
        <v>0.2</v>
      </c>
      <c r="H116" s="108">
        <f>'ПА, АОСН'!H164</f>
        <v>0.6</v>
      </c>
      <c r="I116" s="108">
        <f>'ПА, АОСН'!I164</f>
        <v>0.4</v>
      </c>
      <c r="J116" s="207"/>
      <c r="K116" s="91"/>
    </row>
    <row r="117" spans="1:12" s="92" customFormat="1" ht="12" customHeight="1" x14ac:dyDescent="0.25">
      <c r="A117" s="95"/>
      <c r="B117" s="100"/>
      <c r="C117" s="207"/>
      <c r="D117" s="248"/>
      <c r="E117" s="20" t="str">
        <f>'ПА, АОСН'!E165</f>
        <v>6кВ Грайф-1</v>
      </c>
      <c r="F117" s="203" t="str">
        <f>'ПА, АОСН'!F165</f>
        <v>ООО "Грайф-Вологда" -машиностроение</v>
      </c>
      <c r="G117" s="108">
        <f>'ПА, АОСН'!G165</f>
        <v>0.2</v>
      </c>
      <c r="H117" s="108">
        <f>'ПА, АОСН'!H165</f>
        <v>0.3</v>
      </c>
      <c r="I117" s="108">
        <f>'ПА, АОСН'!I165</f>
        <v>0.2</v>
      </c>
      <c r="J117" s="207"/>
      <c r="K117" s="91"/>
    </row>
    <row r="118" spans="1:12" s="92" customFormat="1" ht="12" customHeight="1" x14ac:dyDescent="0.25">
      <c r="A118" s="95"/>
      <c r="B118" s="100"/>
      <c r="C118" s="207"/>
      <c r="D118" s="248"/>
      <c r="E118" s="20" t="str">
        <f>'ПА, АОСН'!E166</f>
        <v>6кВ Грайф-2</v>
      </c>
      <c r="F118" s="205"/>
      <c r="G118" s="108">
        <f>'ПА, АОСН'!G166</f>
        <v>0.2</v>
      </c>
      <c r="H118" s="108">
        <f>'ПА, АОСН'!H166</f>
        <v>0.2</v>
      </c>
      <c r="I118" s="108">
        <f>'ПА, АОСН'!I166</f>
        <v>0.1</v>
      </c>
      <c r="J118" s="207"/>
      <c r="K118" s="91"/>
    </row>
    <row r="119" spans="1:12" s="92" customFormat="1" ht="12" customHeight="1" x14ac:dyDescent="0.25">
      <c r="A119" s="95"/>
      <c r="B119" s="100"/>
      <c r="C119" s="207"/>
      <c r="D119" s="248"/>
      <c r="E119" s="20" t="str">
        <f>'ПА, АОСН'!E167</f>
        <v xml:space="preserve">6кВ П/я-1 </v>
      </c>
      <c r="F119" s="203" t="str">
        <f>F106</f>
        <v>АО "ВОЭК"</v>
      </c>
      <c r="G119" s="108">
        <f>'ПА, АОСН'!G167</f>
        <v>1.6</v>
      </c>
      <c r="H119" s="108">
        <f>'ПА, АОСН'!H167</f>
        <v>1.7</v>
      </c>
      <c r="I119" s="108">
        <f>'ПА, АОСН'!I167</f>
        <v>1.7</v>
      </c>
      <c r="J119" s="207"/>
      <c r="K119" s="91"/>
    </row>
    <row r="120" spans="1:12" s="92" customFormat="1" ht="12" customHeight="1" x14ac:dyDescent="0.25">
      <c r="A120" s="95"/>
      <c r="B120" s="100"/>
      <c r="C120" s="207"/>
      <c r="D120" s="248"/>
      <c r="E120" s="20" t="str">
        <f>'ПА, АОСН'!E168</f>
        <v>6кВ П/я-2</v>
      </c>
      <c r="F120" s="205"/>
      <c r="G120" s="108">
        <f>'ПА, АОСН'!G168</f>
        <v>1.5</v>
      </c>
      <c r="H120" s="108">
        <f>'ПА, АОСН'!H168</f>
        <v>1.6</v>
      </c>
      <c r="I120" s="108">
        <f>'ПА, АОСН'!I168</f>
        <v>1.6</v>
      </c>
      <c r="J120" s="207"/>
      <c r="K120" s="91"/>
      <c r="L120" s="111"/>
    </row>
    <row r="121" spans="1:12" s="92" customFormat="1" ht="12" customHeight="1" x14ac:dyDescent="0.25">
      <c r="A121" s="95"/>
      <c r="B121" s="100"/>
      <c r="C121" s="207"/>
      <c r="D121" s="248"/>
      <c r="E121" s="20" t="str">
        <f>'ПА, АОСН'!E169</f>
        <v>6кВ Спецпроект-1</v>
      </c>
      <c r="F121" s="203" t="str">
        <f>'ПА, АОСН'!F169</f>
        <v>ООО "Спецпроект" - машиностроение</v>
      </c>
      <c r="G121" s="108">
        <f>'ПА, АОСН'!G169</f>
        <v>0</v>
      </c>
      <c r="H121" s="108">
        <f>'ПА, АОСН'!H169</f>
        <v>0.3</v>
      </c>
      <c r="I121" s="108">
        <f>'ПА, АОСН'!I169</f>
        <v>0</v>
      </c>
      <c r="J121" s="207"/>
      <c r="K121" s="91"/>
    </row>
    <row r="122" spans="1:12" s="92" customFormat="1" ht="12" customHeight="1" x14ac:dyDescent="0.25">
      <c r="A122" s="95"/>
      <c r="B122" s="100"/>
      <c r="C122" s="207"/>
      <c r="D122" s="248"/>
      <c r="E122" s="20" t="str">
        <f>'ПА, АОСН'!E170</f>
        <v>6кВ Спецпроект-2</v>
      </c>
      <c r="F122" s="205"/>
      <c r="G122" s="108">
        <f>'ПА, АОСН'!G170</f>
        <v>0</v>
      </c>
      <c r="H122" s="108">
        <f>'ПА, АОСН'!H170</f>
        <v>0.1</v>
      </c>
      <c r="I122" s="108">
        <f>'ПА, АОСН'!I170</f>
        <v>0</v>
      </c>
      <c r="J122" s="207"/>
      <c r="K122" s="91"/>
    </row>
    <row r="123" spans="1:12" s="92" customFormat="1" ht="12" customHeight="1" x14ac:dyDescent="0.25">
      <c r="A123" s="95"/>
      <c r="B123" s="100"/>
      <c r="C123" s="207"/>
      <c r="D123" s="248"/>
      <c r="E123" s="20" t="str">
        <f>'ПА, АОСН'!E171</f>
        <v>6кВ РМЗ-1</v>
      </c>
      <c r="F123" s="203" t="str">
        <f>F119</f>
        <v>АО "ВОЭК"</v>
      </c>
      <c r="G123" s="108">
        <f>'ПА, АОСН'!G171</f>
        <v>0.3</v>
      </c>
      <c r="H123" s="108">
        <f>'ПА, АОСН'!H171</f>
        <v>0.8</v>
      </c>
      <c r="I123" s="108">
        <f>'ПА, АОСН'!I171</f>
        <v>0.4</v>
      </c>
      <c r="J123" s="207"/>
      <c r="K123" s="91"/>
    </row>
    <row r="124" spans="1:12" s="92" customFormat="1" ht="12" customHeight="1" x14ac:dyDescent="0.25">
      <c r="A124" s="95"/>
      <c r="B124" s="100"/>
      <c r="C124" s="207"/>
      <c r="D124" s="248"/>
      <c r="E124" s="20" t="str">
        <f>'ПА, АОСН'!E172</f>
        <v>6кВ РМЗ-2</v>
      </c>
      <c r="F124" s="205"/>
      <c r="G124" s="108">
        <f>'ПА, АОСН'!G172</f>
        <v>0.9</v>
      </c>
      <c r="H124" s="108">
        <f>'ПА, АОСН'!H172</f>
        <v>1</v>
      </c>
      <c r="I124" s="108">
        <f>'ПА, АОСН'!I172</f>
        <v>1</v>
      </c>
      <c r="J124" s="207"/>
      <c r="K124" s="91"/>
    </row>
    <row r="125" spans="1:12" s="92" customFormat="1" ht="12" customHeight="1" x14ac:dyDescent="0.25">
      <c r="A125" s="95"/>
      <c r="B125" s="100"/>
      <c r="C125" s="207"/>
      <c r="D125" s="248"/>
      <c r="E125" s="20" t="str">
        <f>'ПА, АОСН'!E173</f>
        <v>6кВ Железная дорога-1</v>
      </c>
      <c r="F125" s="20" t="str">
        <f>'ПА, АОСН'!F173</f>
        <v>Филиал ОАО "РЖД" СЖД - потребители</v>
      </c>
      <c r="G125" s="108">
        <f>'ПА, АОСН'!G173</f>
        <v>0.1</v>
      </c>
      <c r="H125" s="108">
        <f>'ПА, АОСН'!H173</f>
        <v>0.2</v>
      </c>
      <c r="I125" s="108">
        <f>'ПА, АОСН'!I173</f>
        <v>0.1</v>
      </c>
      <c r="J125" s="207"/>
      <c r="K125" s="91"/>
      <c r="L125" s="111"/>
    </row>
    <row r="126" spans="1:12" s="92" customFormat="1" ht="12" customHeight="1" x14ac:dyDescent="0.25">
      <c r="A126" s="95"/>
      <c r="B126" s="100"/>
      <c r="C126" s="207"/>
      <c r="D126" s="248"/>
      <c r="E126" s="20" t="str">
        <f>'ПА, АОСН'!E174</f>
        <v>6кВ ф.Город-1</v>
      </c>
      <c r="F126" s="203" t="str">
        <f>F123</f>
        <v>АО "ВОЭК"</v>
      </c>
      <c r="G126" s="108">
        <f>'ПА, АОСН'!G174</f>
        <v>1.6</v>
      </c>
      <c r="H126" s="108">
        <f>'ПА, АОСН'!H174</f>
        <v>1.9</v>
      </c>
      <c r="I126" s="108">
        <f>'ПА, АОСН'!I174</f>
        <v>1.7</v>
      </c>
      <c r="J126" s="207"/>
      <c r="K126" s="91"/>
      <c r="L126" s="111"/>
    </row>
    <row r="127" spans="1:12" s="92" customFormat="1" ht="12" customHeight="1" x14ac:dyDescent="0.25">
      <c r="A127" s="95"/>
      <c r="B127" s="100"/>
      <c r="C127" s="207"/>
      <c r="D127" s="248"/>
      <c r="E127" s="20" t="str">
        <f>'ПА, АОСН'!E175</f>
        <v>6кВ ф.Город-2</v>
      </c>
      <c r="F127" s="204"/>
      <c r="G127" s="108">
        <f>'ПА, АОСН'!G175</f>
        <v>0.7</v>
      </c>
      <c r="H127" s="108">
        <f>'ПА, АОСН'!H175</f>
        <v>0.9</v>
      </c>
      <c r="I127" s="108">
        <f>'ПА, АОСН'!I175</f>
        <v>0.9</v>
      </c>
      <c r="J127" s="207"/>
      <c r="K127" s="91"/>
      <c r="L127" s="111"/>
    </row>
    <row r="128" spans="1:12" s="92" customFormat="1" ht="12" customHeight="1" x14ac:dyDescent="0.25">
      <c r="A128" s="95"/>
      <c r="B128" s="100"/>
      <c r="C128" s="207"/>
      <c r="D128" s="248"/>
      <c r="E128" s="20" t="str">
        <f>'ПА, АОСН'!E176</f>
        <v>6кВ РП-35</v>
      </c>
      <c r="F128" s="204"/>
      <c r="G128" s="108">
        <f>'ПА, АОСН'!G176</f>
        <v>0.3</v>
      </c>
      <c r="H128" s="108">
        <f>'ПА, АОСН'!H176</f>
        <v>0.3</v>
      </c>
      <c r="I128" s="108">
        <f>'ПА, АОСН'!I176</f>
        <v>0.3</v>
      </c>
      <c r="J128" s="207"/>
      <c r="K128" s="91"/>
      <c r="L128" s="111"/>
    </row>
    <row r="129" spans="1:14" s="92" customFormat="1" ht="12" customHeight="1" x14ac:dyDescent="0.25">
      <c r="A129" s="95"/>
      <c r="B129" s="100"/>
      <c r="C129" s="207"/>
      <c r="D129" s="248"/>
      <c r="E129" s="20" t="str">
        <f>'ПА, АОСН'!E177</f>
        <v>6кВ РП-37</v>
      </c>
      <c r="F129" s="204"/>
      <c r="G129" s="108">
        <f>'ПА, АОСН'!G177</f>
        <v>0.3</v>
      </c>
      <c r="H129" s="108">
        <f>'ПА, АОСН'!H177</f>
        <v>0.6</v>
      </c>
      <c r="I129" s="108">
        <f>'ПА, АОСН'!I177</f>
        <v>0.5</v>
      </c>
      <c r="J129" s="207"/>
      <c r="K129" s="91"/>
      <c r="L129" s="111"/>
    </row>
    <row r="130" spans="1:14" s="92" customFormat="1" ht="12" customHeight="1" x14ac:dyDescent="0.25">
      <c r="A130" s="95"/>
      <c r="B130" s="100"/>
      <c r="C130" s="207"/>
      <c r="D130" s="248"/>
      <c r="E130" s="20" t="str">
        <f>'ПА, АОСН'!E178</f>
        <v>6кВ Очистные-1</v>
      </c>
      <c r="F130" s="204"/>
      <c r="G130" s="108">
        <f>'ПА, АОСН'!G178</f>
        <v>0.3</v>
      </c>
      <c r="H130" s="108">
        <f>'ПА, АОСН'!H178</f>
        <v>0.6</v>
      </c>
      <c r="I130" s="108">
        <f>'ПА, АОСН'!I178</f>
        <v>0.4</v>
      </c>
      <c r="J130" s="207"/>
      <c r="K130" s="91"/>
      <c r="L130" s="111"/>
    </row>
    <row r="131" spans="1:14" s="92" customFormat="1" ht="12" customHeight="1" x14ac:dyDescent="0.25">
      <c r="A131" s="95"/>
      <c r="B131" s="100"/>
      <c r="C131" s="207"/>
      <c r="D131" s="248"/>
      <c r="E131" s="20" t="str">
        <f>'ПА, АОСН'!E179</f>
        <v>6кВ Очистные-2</v>
      </c>
      <c r="F131" s="205"/>
      <c r="G131" s="108">
        <f>'ПА, АОСН'!G179</f>
        <v>0.8</v>
      </c>
      <c r="H131" s="108">
        <f>'ПА, АОСН'!H179</f>
        <v>0.8</v>
      </c>
      <c r="I131" s="108">
        <f>'ПА, АОСН'!I179</f>
        <v>1</v>
      </c>
      <c r="J131" s="207"/>
      <c r="K131" s="91"/>
      <c r="L131" s="111"/>
    </row>
    <row r="132" spans="1:14" s="92" customFormat="1" ht="12" customHeight="1" x14ac:dyDescent="0.25">
      <c r="A132" s="95"/>
      <c r="B132" s="100"/>
      <c r="C132" s="207"/>
      <c r="D132" s="248"/>
      <c r="E132" s="20" t="str">
        <f>'ПА, АОСН'!E180</f>
        <v>6кВ Ягода</v>
      </c>
      <c r="F132" s="20" t="str">
        <f>'ПА, АОСН'!F180</f>
        <v>ТД "Вологодская ягода" - пищевая промышленность</v>
      </c>
      <c r="G132" s="108">
        <f>'ПА, АОСН'!G180</f>
        <v>0.7</v>
      </c>
      <c r="H132" s="108">
        <f>'ПА, АОСН'!H180</f>
        <v>0.8</v>
      </c>
      <c r="I132" s="108">
        <f>'ПА, АОСН'!I180</f>
        <v>0.8</v>
      </c>
      <c r="J132" s="207"/>
      <c r="L132" s="111"/>
    </row>
    <row r="133" spans="1:14" s="12" customFormat="1" ht="12" customHeight="1" x14ac:dyDescent="0.25">
      <c r="A133" s="97"/>
      <c r="B133" s="100"/>
      <c r="C133" s="207"/>
      <c r="D133" s="248"/>
      <c r="E133" s="37" t="s">
        <v>180</v>
      </c>
      <c r="F133" s="9"/>
      <c r="G133" s="10">
        <f t="shared" ref="G133:I133" si="13">SUM(G106:G132)</f>
        <v>18.899999999999999</v>
      </c>
      <c r="H133" s="10">
        <f t="shared" si="13"/>
        <v>24.8</v>
      </c>
      <c r="I133" s="10">
        <f t="shared" si="13"/>
        <v>21.4</v>
      </c>
      <c r="J133" s="207"/>
      <c r="K133" s="91">
        <f>'ПА, АОСН'!K181</f>
        <v>22.7</v>
      </c>
      <c r="L133" s="111">
        <f>'ПА, АОСН'!G335</f>
        <v>18.899999999999999</v>
      </c>
      <c r="M133" s="111">
        <f>'ПА, АОСН'!H335</f>
        <v>24.8</v>
      </c>
      <c r="N133" s="110">
        <f>'ПА, АОСН'!I335</f>
        <v>21.4</v>
      </c>
    </row>
    <row r="134" spans="1:14" s="12" customFormat="1" ht="12" customHeight="1" x14ac:dyDescent="0.25">
      <c r="A134" s="97"/>
      <c r="B134" s="81"/>
      <c r="C134" s="207"/>
      <c r="D134" s="248"/>
      <c r="E134" s="35" t="s">
        <v>361</v>
      </c>
      <c r="F134" s="36"/>
      <c r="G134" s="10">
        <f>$K$133*$Q$17/$Q$12</f>
        <v>16.100000000000001</v>
      </c>
      <c r="H134" s="10">
        <f>'ПА, АОСН'!H182</f>
        <v>18.600000000000001</v>
      </c>
      <c r="I134" s="165">
        <f>'ПА, АОСН'!I182</f>
        <v>17.100000000000001</v>
      </c>
      <c r="J134" s="207"/>
      <c r="K134" s="111"/>
      <c r="L134" s="111"/>
      <c r="M134" s="111"/>
    </row>
    <row r="135" spans="1:14" s="12" customFormat="1" ht="12" customHeight="1" x14ac:dyDescent="0.25">
      <c r="A135" s="97"/>
      <c r="B135" s="81"/>
      <c r="C135" s="208"/>
      <c r="D135" s="249"/>
      <c r="E135" s="35" t="s">
        <v>362</v>
      </c>
      <c r="F135" s="36"/>
      <c r="G135" s="144">
        <f>G133/G134</f>
        <v>1.1739999999999999</v>
      </c>
      <c r="H135" s="144">
        <f t="shared" ref="H135" si="14">H133/H134</f>
        <v>1.333</v>
      </c>
      <c r="I135" s="144">
        <f t="shared" ref="I135" si="15">I133/I134</f>
        <v>1.2509999999999999</v>
      </c>
      <c r="J135" s="208"/>
      <c r="K135" s="111"/>
      <c r="L135" s="111"/>
      <c r="M135" s="111"/>
    </row>
    <row r="136" spans="1:14" s="92" customFormat="1" ht="11.25" customHeight="1" x14ac:dyDescent="0.25">
      <c r="A136" s="95"/>
      <c r="C136" s="261" t="s">
        <v>337</v>
      </c>
      <c r="D136" s="262"/>
      <c r="E136" s="83"/>
      <c r="F136" s="141"/>
      <c r="G136" s="10">
        <f>G103+G133</f>
        <v>39.4</v>
      </c>
      <c r="H136" s="10">
        <f>H103+H133</f>
        <v>57.9</v>
      </c>
      <c r="I136" s="10">
        <f>I103+I133</f>
        <v>47</v>
      </c>
      <c r="J136" s="21"/>
      <c r="K136" s="51">
        <f>K103+K133</f>
        <v>51.2</v>
      </c>
      <c r="L136" s="111"/>
    </row>
    <row r="137" spans="1:14" s="92" customFormat="1" ht="12" hidden="1" customHeight="1" x14ac:dyDescent="0.25">
      <c r="A137" s="98"/>
      <c r="C137" s="263"/>
      <c r="D137" s="264"/>
      <c r="E137" s="35" t="s">
        <v>361</v>
      </c>
      <c r="F137" s="36"/>
      <c r="G137" s="10">
        <f>$K$136*$Q$17/$Q$12</f>
        <v>36.200000000000003</v>
      </c>
      <c r="H137" s="10">
        <f>$K$136*$Q$23/$Q$12</f>
        <v>41.9</v>
      </c>
      <c r="I137" s="10">
        <f>$K$136*$Q$35/$Q$12</f>
        <v>38.6</v>
      </c>
      <c r="J137" s="21"/>
      <c r="K137" s="51"/>
      <c r="L137" s="111"/>
    </row>
    <row r="138" spans="1:14" s="92" customFormat="1" ht="12" hidden="1" customHeight="1" x14ac:dyDescent="0.25">
      <c r="A138" s="98"/>
      <c r="C138" s="265"/>
      <c r="D138" s="266"/>
      <c r="E138" s="35" t="s">
        <v>362</v>
      </c>
      <c r="F138" s="36"/>
      <c r="G138" s="144">
        <f>G136/G137</f>
        <v>1.0880000000000001</v>
      </c>
      <c r="H138" s="144">
        <f t="shared" ref="H138" si="16">H136/H137</f>
        <v>1.3819999999999999</v>
      </c>
      <c r="I138" s="144">
        <f t="shared" ref="I138" si="17">I136/I137</f>
        <v>1.218</v>
      </c>
      <c r="J138" s="21"/>
      <c r="K138" s="51"/>
      <c r="L138" s="111"/>
    </row>
    <row r="139" spans="1:14" s="92" customFormat="1" ht="12" customHeight="1" x14ac:dyDescent="0.25">
      <c r="A139" s="30"/>
      <c r="C139" s="238" t="s">
        <v>338</v>
      </c>
      <c r="D139" s="240"/>
      <c r="E139" s="16"/>
      <c r="F139" s="130"/>
      <c r="G139" s="10">
        <f t="shared" ref="G139:I139" si="18">G97+G136</f>
        <v>81.7</v>
      </c>
      <c r="H139" s="10">
        <f t="shared" si="18"/>
        <v>110.3</v>
      </c>
      <c r="I139" s="10">
        <f t="shared" si="18"/>
        <v>93.3</v>
      </c>
      <c r="J139" s="131"/>
      <c r="K139" s="51">
        <f>K97+K136</f>
        <v>106.5</v>
      </c>
      <c r="L139" s="111"/>
    </row>
    <row r="140" spans="1:14" ht="12" hidden="1" customHeight="1" x14ac:dyDescent="0.2">
      <c r="C140" s="241"/>
      <c r="D140" s="243"/>
      <c r="E140" s="35" t="s">
        <v>361</v>
      </c>
      <c r="F140" s="36"/>
      <c r="G140" s="10">
        <f>$K$139*$Q$17/$Q$12</f>
        <v>75.400000000000006</v>
      </c>
      <c r="H140" s="10">
        <f>$K$139*$Q$23/$Q$12</f>
        <v>87.1</v>
      </c>
      <c r="I140" s="10">
        <f>$K$139*$Q$35/$Q$12</f>
        <v>80.3</v>
      </c>
      <c r="J140" s="5"/>
    </row>
    <row r="141" spans="1:14" ht="12" hidden="1" customHeight="1" x14ac:dyDescent="0.2">
      <c r="C141" s="244"/>
      <c r="D141" s="246"/>
      <c r="E141" s="35" t="s">
        <v>362</v>
      </c>
      <c r="F141" s="35"/>
      <c r="G141" s="144">
        <f>G139/G140</f>
        <v>1.0840000000000001</v>
      </c>
      <c r="H141" s="144">
        <f t="shared" ref="H141" si="19">H139/H140</f>
        <v>1.266</v>
      </c>
      <c r="I141" s="144">
        <f t="shared" ref="I141" si="20">I139/I140</f>
        <v>1.1619999999999999</v>
      </c>
    </row>
    <row r="142" spans="1:14" ht="12" customHeight="1" x14ac:dyDescent="0.2">
      <c r="C142" s="41"/>
      <c r="D142" s="82"/>
      <c r="E142" s="162"/>
    </row>
  </sheetData>
  <mergeCells count="47">
    <mergeCell ref="C43:C79"/>
    <mergeCell ref="J80:J96"/>
    <mergeCell ref="D12:D96"/>
    <mergeCell ref="C80:C96"/>
    <mergeCell ref="C101:C105"/>
    <mergeCell ref="J101:J105"/>
    <mergeCell ref="J43:J77"/>
    <mergeCell ref="F88:F89"/>
    <mergeCell ref="F90:F91"/>
    <mergeCell ref="F92:F93"/>
    <mergeCell ref="F23:F25"/>
    <mergeCell ref="F26:F27"/>
    <mergeCell ref="F80:F83"/>
    <mergeCell ref="F84:F85"/>
    <mergeCell ref="F86:F87"/>
    <mergeCell ref="F73:F74"/>
    <mergeCell ref="J106:J135"/>
    <mergeCell ref="D101:D135"/>
    <mergeCell ref="C106:C135"/>
    <mergeCell ref="C97:D99"/>
    <mergeCell ref="F108:F109"/>
    <mergeCell ref="F110:F111"/>
    <mergeCell ref="F112:F113"/>
    <mergeCell ref="F114:F116"/>
    <mergeCell ref="C139:D141"/>
    <mergeCell ref="C136:D138"/>
    <mergeCell ref="F117:F118"/>
    <mergeCell ref="F119:F120"/>
    <mergeCell ref="F121:F122"/>
    <mergeCell ref="F123:F124"/>
    <mergeCell ref="F126:F131"/>
    <mergeCell ref="F75:F76"/>
    <mergeCell ref="F61:F62"/>
    <mergeCell ref="F64:F65"/>
    <mergeCell ref="F66:F67"/>
    <mergeCell ref="F53:F55"/>
    <mergeCell ref="B1:J1"/>
    <mergeCell ref="B2:J2"/>
    <mergeCell ref="B3:J3"/>
    <mergeCell ref="B4:J4"/>
    <mergeCell ref="B13:B17"/>
    <mergeCell ref="C12:C39"/>
    <mergeCell ref="F12:F13"/>
    <mergeCell ref="F18:F19"/>
    <mergeCell ref="F20:F22"/>
    <mergeCell ref="F28:F34"/>
    <mergeCell ref="J12:J39"/>
  </mergeCells>
  <printOptions horizontalCentered="1"/>
  <pageMargins left="0.39370078740157483" right="0.39370078740157483" top="0.94488188976377963" bottom="0.78740157480314965" header="0.23622047244094491" footer="0.35433070866141736"/>
  <pageSetup paperSize="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ПА, АОСН</vt:lpstr>
      <vt:lpstr>Вологда-Ю ПА, АОСН</vt:lpstr>
      <vt:lpstr>'Вологда-Ю ПА, АОСН'!Заголовки_для_печати</vt:lpstr>
      <vt:lpstr>'ПА, АОСН'!Заголовки_для_печати</vt:lpstr>
      <vt:lpstr>'Вологда-Ю ПА, АОСН'!Область_печати</vt:lpstr>
      <vt:lpstr>'ПА, АОСН'!Область_печати</vt:lpstr>
    </vt:vector>
  </TitlesOfParts>
  <Company>uprawlenie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Лапина Н.С.</dc:creator>
  <cp:lastModifiedBy>Уланова Галина Николаевна</cp:lastModifiedBy>
  <cp:lastPrinted>2016-10-04T05:48:28Z</cp:lastPrinted>
  <dcterms:created xsi:type="dcterms:W3CDTF">2003-04-30T05:40:31Z</dcterms:created>
  <dcterms:modified xsi:type="dcterms:W3CDTF">2018-08-20T06:27:33Z</dcterms:modified>
</cp:coreProperties>
</file>